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anak\Desktop\ANA\PROJEKTI 2022\NADOMESTNI PROSTORI ZA OŠ PIER PAOLO VERGERIO\PROJEKTIRANJE\PZI\PROJEKTANTSKI POPISI\"/>
    </mc:Choice>
  </mc:AlternateContent>
  <bookViews>
    <workbookView xWindow="20340" yWindow="1980" windowWidth="27585" windowHeight="18855" tabRatio="846" firstSheet="7" activeTab="16"/>
  </bookViews>
  <sheets>
    <sheet name="GOI Rekapitulacija" sheetId="1" r:id="rId1"/>
    <sheet name="GO Rekapitulacija" sheetId="2" r:id="rId2"/>
    <sheet name="G Zemeljska dela" sheetId="3" r:id="rId3"/>
    <sheet name="G Rušilna in demontažna dela" sheetId="4" r:id="rId4"/>
    <sheet name="G Tesarska dela" sheetId="5" r:id="rId5"/>
    <sheet name="G Betonska dela" sheetId="6" r:id="rId6"/>
    <sheet name="G Zidarska dela" sheetId="21" r:id="rId7"/>
    <sheet name="G Zun ure" sheetId="22" r:id="rId8"/>
    <sheet name="O Ključarničarska dela" sheetId="10" r:id="rId9"/>
    <sheet name="O Keramičarska dela" sheetId="12" r:id="rId10"/>
    <sheet name="O Tlakarska dela" sheetId="13" r:id="rId11"/>
    <sheet name="O Mavec dela" sheetId="14" r:id="rId12"/>
    <sheet name="O Slikopleskar fasader  dela" sheetId="19" r:id="rId13"/>
    <sheet name="O Notranja vrata" sheetId="15" r:id="rId14"/>
    <sheet name="O Stavbno pohištvo ALU" sheetId="20" r:id="rId15"/>
    <sheet name="O Pozarna varnost" sheetId="25" r:id="rId16"/>
    <sheet name="Nepredvidena " sheetId="23" r:id="rId17"/>
  </sheets>
  <externalReferences>
    <externalReference r:id="rId18"/>
    <externalReference r:id="rId19"/>
  </externalReferences>
  <definedNames>
    <definedName name="a">'O Ključarničarska dela'!$1:$1</definedName>
    <definedName name="_xlnm.Print_Area" localSheetId="5">'G Betonska dela'!$A$1:$E$27</definedName>
    <definedName name="_xlnm.Print_Area" localSheetId="3">'G Rušilna in demontažna dela'!$A$1:$E$17</definedName>
    <definedName name="_xlnm.Print_Area" localSheetId="4">'G Tesarska dela'!$A$1:$E$18</definedName>
    <definedName name="_xlnm.Print_Area" localSheetId="2">'G Zemeljska dela'!$A$1:$E$28</definedName>
    <definedName name="_xlnm.Print_Area" localSheetId="6">'G Zidarska dela'!$A$1:$E$72</definedName>
    <definedName name="_xlnm.Print_Area" localSheetId="7">'G Zun ure'!$A$1:$E$14</definedName>
    <definedName name="_xlnm.Print_Area" localSheetId="0">'GOI Rekapitulacija'!$A$1:$C$23</definedName>
    <definedName name="_xlnm.Print_Area" localSheetId="16">'Nepredvidena '!$A$1:$E$15</definedName>
    <definedName name="_xlnm.Print_Area" localSheetId="9">'O Keramičarska dela'!$A$1:$E$10</definedName>
    <definedName name="_xlnm.Print_Area" localSheetId="8">'O Ključarničarska dela'!$A$1:$E$14</definedName>
    <definedName name="_xlnm.Print_Area" localSheetId="11">'O Mavec dela'!$A$1:$E$24</definedName>
    <definedName name="_xlnm.Print_Area" localSheetId="13">'O Notranja vrata'!$A$1:$E$14</definedName>
    <definedName name="_xlnm.Print_Area" localSheetId="15">'O Pozarna varnost'!$A$1:$E$18</definedName>
    <definedName name="_xlnm.Print_Area" localSheetId="12">'O Slikopleskar fasader  dela'!$A$1:$E$15</definedName>
    <definedName name="_xlnm.Print_Area" localSheetId="14">'O Stavbno pohištvo ALU'!$A$1:$E$21</definedName>
    <definedName name="_xlnm.Print_Area" localSheetId="10">'O Tlakarska dela'!$A$1:$E$28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39" i="2" l="1"/>
  <c r="F36" i="2"/>
  <c r="F16" i="2"/>
  <c r="E10" i="15" l="1"/>
  <c r="E12" i="15" s="1"/>
  <c r="F29" i="25" l="1"/>
  <c r="F27" i="25"/>
  <c r="F23" i="25"/>
  <c r="F14" i="25"/>
  <c r="E19" i="20"/>
  <c r="E17" i="20"/>
  <c r="E14" i="20"/>
  <c r="E11" i="20"/>
  <c r="E8" i="20"/>
  <c r="E15" i="19"/>
  <c r="E13" i="19"/>
  <c r="E10" i="19"/>
  <c r="E7" i="19"/>
  <c r="E24" i="14"/>
  <c r="E22" i="14"/>
  <c r="E19" i="14"/>
  <c r="E16" i="14"/>
  <c r="E13" i="14"/>
  <c r="E10" i="14"/>
  <c r="E7" i="14"/>
  <c r="E27" i="13"/>
  <c r="E25" i="13"/>
  <c r="E22" i="13"/>
  <c r="E19" i="13"/>
  <c r="E16" i="13"/>
  <c r="E13" i="13"/>
  <c r="E10" i="13"/>
  <c r="E7" i="13"/>
  <c r="E9" i="12"/>
  <c r="E7" i="12"/>
  <c r="E14" i="10"/>
  <c r="E12" i="10"/>
  <c r="E9" i="10"/>
  <c r="E6" i="10"/>
  <c r="E13" i="22"/>
  <c r="E11" i="22"/>
  <c r="E8" i="22"/>
  <c r="E5" i="22"/>
  <c r="E72" i="21"/>
  <c r="E70" i="21"/>
  <c r="E67" i="21"/>
  <c r="E64" i="21"/>
  <c r="E61" i="21"/>
  <c r="E58" i="21"/>
  <c r="E54" i="21"/>
  <c r="E51" i="21"/>
  <c r="E48" i="21"/>
  <c r="E45" i="21"/>
  <c r="E42" i="21"/>
  <c r="E39" i="21"/>
  <c r="E36" i="21"/>
  <c r="E33" i="21"/>
  <c r="E30" i="21"/>
  <c r="E27" i="21"/>
  <c r="E24" i="21"/>
  <c r="E21" i="21"/>
  <c r="E18" i="21"/>
  <c r="E15" i="21"/>
  <c r="E12" i="21"/>
  <c r="E6" i="21"/>
  <c r="E27" i="6"/>
  <c r="E25" i="6"/>
  <c r="E22" i="6"/>
  <c r="E19" i="6"/>
  <c r="E16" i="6"/>
  <c r="E13" i="6"/>
  <c r="E10" i="6"/>
  <c r="E7" i="6"/>
  <c r="E17" i="5"/>
  <c r="E15" i="5"/>
  <c r="E12" i="5"/>
  <c r="E9" i="5"/>
  <c r="E6" i="5"/>
  <c r="E17" i="4"/>
  <c r="E15" i="4"/>
  <c r="E12" i="4"/>
  <c r="E9" i="4"/>
  <c r="E6" i="4"/>
  <c r="E28" i="3"/>
  <c r="E26" i="3"/>
  <c r="E23" i="3"/>
  <c r="E20" i="3"/>
  <c r="E17" i="3"/>
  <c r="E14" i="3"/>
  <c r="E11" i="3"/>
  <c r="C6" i="5" l="1"/>
  <c r="C9" i="5"/>
  <c r="C10" i="6"/>
  <c r="C19" i="13" l="1"/>
  <c r="C16" i="13"/>
  <c r="C10" i="13"/>
  <c r="C13" i="13"/>
  <c r="C22" i="13"/>
  <c r="F34" i="2" l="1"/>
  <c r="C7" i="19"/>
  <c r="C10" i="14"/>
  <c r="C16" i="14"/>
  <c r="C6" i="21"/>
  <c r="C12" i="4"/>
  <c r="C9" i="4"/>
  <c r="C11" i="3"/>
  <c r="C14" i="3" s="1"/>
  <c r="C26" i="3" l="1"/>
  <c r="E27" i="3"/>
  <c r="C42" i="21"/>
  <c r="E5" i="12"/>
  <c r="E6" i="12"/>
  <c r="E8" i="12"/>
  <c r="E6" i="14"/>
  <c r="C22" i="14"/>
  <c r="E8" i="14"/>
  <c r="E9" i="14"/>
  <c r="E12" i="14"/>
  <c r="E15" i="14"/>
  <c r="E18" i="14"/>
  <c r="E21" i="14"/>
  <c r="E6" i="19"/>
  <c r="E12" i="19"/>
  <c r="E6" i="20"/>
  <c r="E7" i="20"/>
  <c r="E9" i="20"/>
  <c r="E10" i="20"/>
  <c r="E12" i="20"/>
  <c r="E15" i="20"/>
  <c r="H29" i="12"/>
  <c r="F14" i="2" l="1"/>
  <c r="F22" i="2"/>
  <c r="F20" i="2"/>
  <c r="F32" i="2"/>
  <c r="F30" i="2"/>
  <c r="F24" i="2"/>
  <c r="F28" i="2"/>
  <c r="F10" i="2"/>
  <c r="F8" i="2"/>
  <c r="F6" i="2"/>
  <c r="F4" i="2"/>
  <c r="F26" i="2"/>
  <c r="F12" i="2"/>
  <c r="C8" i="1" l="1"/>
  <c r="C6" i="1"/>
  <c r="C10" i="1" l="1"/>
  <c r="C12" i="1" l="1"/>
  <c r="C14" i="1" l="1"/>
  <c r="C17" i="1" l="1"/>
  <c r="C19" i="1" s="1"/>
  <c r="C21" i="1" s="1"/>
</calcChain>
</file>

<file path=xl/sharedStrings.xml><?xml version="1.0" encoding="utf-8"?>
<sst xmlns="http://schemas.openxmlformats.org/spreadsheetml/2006/main" count="361" uniqueCount="216">
  <si>
    <t xml:space="preserve">13.0. </t>
  </si>
  <si>
    <t xml:space="preserve">12.0. </t>
  </si>
  <si>
    <t xml:space="preserve">11.0. </t>
  </si>
  <si>
    <t xml:space="preserve">10.0. </t>
  </si>
  <si>
    <t>Keramičarska dela</t>
  </si>
  <si>
    <t xml:space="preserve">8.0.  </t>
  </si>
  <si>
    <t>II.</t>
  </si>
  <si>
    <t>Ključavničarska dela</t>
  </si>
  <si>
    <t>Zidarska dela</t>
  </si>
  <si>
    <t xml:space="preserve">4.0. </t>
  </si>
  <si>
    <t xml:space="preserve">3.0. </t>
  </si>
  <si>
    <t>kos</t>
  </si>
  <si>
    <t>Pk ur</t>
  </si>
  <si>
    <t>m3</t>
  </si>
  <si>
    <t>S  K U P N A    R E K A P I T U L A C I J A</t>
  </si>
  <si>
    <t>GRADBENA DELA</t>
  </si>
  <si>
    <t>ELEKTRIČNE NAPELJAVE IN NAPRAVE</t>
  </si>
  <si>
    <t>STROJNE NAPELJAVE IN NAPRAVE</t>
  </si>
  <si>
    <t>SKUPAJ</t>
  </si>
  <si>
    <t>OBRTNIŠKA DELA</t>
  </si>
  <si>
    <t>R E K A P I T U L A C I J A    gradbenih in obrtniških del</t>
  </si>
  <si>
    <t xml:space="preserve"> </t>
  </si>
  <si>
    <t xml:space="preserve">1.0.  </t>
  </si>
  <si>
    <t xml:space="preserve">2.0. </t>
  </si>
  <si>
    <t>Demontažna in rušilna dela</t>
  </si>
  <si>
    <t>3.0.</t>
  </si>
  <si>
    <t xml:space="preserve">4.0.   </t>
  </si>
  <si>
    <t xml:space="preserve">5.0. </t>
  </si>
  <si>
    <t xml:space="preserve">  </t>
  </si>
  <si>
    <t>11.0.</t>
  </si>
  <si>
    <t>12.0.</t>
  </si>
  <si>
    <t>13.0.</t>
  </si>
  <si>
    <t>I.</t>
  </si>
  <si>
    <t xml:space="preserve">1.0. </t>
  </si>
  <si>
    <t>m2</t>
  </si>
  <si>
    <t>Rušilna in demontažna dela</t>
  </si>
  <si>
    <t>m1</t>
  </si>
  <si>
    <t>IV.</t>
  </si>
  <si>
    <t>III.</t>
  </si>
  <si>
    <r>
      <t>Beton in armirani beton</t>
    </r>
    <r>
      <rPr>
        <sz val="11"/>
        <rFont val="Futura Std Medium"/>
        <family val="2"/>
      </rPr>
      <t xml:space="preserve"> </t>
    </r>
  </si>
  <si>
    <r>
      <t>Tesarska dela</t>
    </r>
    <r>
      <rPr>
        <sz val="11"/>
        <rFont val="Futura Std Medium"/>
        <family val="2"/>
      </rPr>
      <t xml:space="preserve"> </t>
    </r>
  </si>
  <si>
    <r>
      <t>Zidarska dela</t>
    </r>
    <r>
      <rPr>
        <sz val="11"/>
        <rFont val="Futura Std Medium"/>
        <family val="2"/>
      </rPr>
      <t xml:space="preserve"> </t>
    </r>
  </si>
  <si>
    <r>
      <t>Keramičarska dela</t>
    </r>
    <r>
      <rPr>
        <sz val="11"/>
        <rFont val="Futura Std Medium"/>
        <family val="2"/>
      </rPr>
      <t xml:space="preserve"> </t>
    </r>
  </si>
  <si>
    <t xml:space="preserve">14.0. </t>
  </si>
  <si>
    <t xml:space="preserve">Splošne zahteve za vsa dela </t>
  </si>
  <si>
    <t>Zemeljska cela</t>
  </si>
  <si>
    <t xml:space="preserve">Stavbno pohištvo iz aluminija </t>
  </si>
  <si>
    <t xml:space="preserve">Ključavničarska  dela </t>
  </si>
  <si>
    <t xml:space="preserve">Slikopleskarska in fasaderska  dela 
</t>
  </si>
  <si>
    <t>Zemeljska dela</t>
  </si>
  <si>
    <t>Širok strojni izkop humusa v območju novih gradenj in ureditev, debeline do 0,2  m od  sedanjega nivoja terena, humus se deponira na gradbiščni deponiji za  humuziranje  po končanih gradbenih delih</t>
  </si>
  <si>
    <t xml:space="preserve">Široki strojni izkop v terenu IV. Kategorije </t>
  </si>
  <si>
    <t>Zelo pazljiv ročni izkop ob energetskih kablih z vsemi  potrebnimi varstvenimi  ukrepi, ki jih predpisuje varstveni elaborat</t>
  </si>
  <si>
    <t xml:space="preserve">Strojni izkop za pasovne temelje in cevne napeljave širine do 0,60 m v terenu V.  kategorije </t>
  </si>
  <si>
    <t>Zasip temeljev, drenaže in cevnih napeljav s čistim tamponskim materialom, po  slojih, z utrjevanjem</t>
  </si>
  <si>
    <t>Dobava in vgraditev čistega tamponskega materiala z nabijanjem po slojih, med  pasovnimi temelji in pod kineto, deb. do 30 cm</t>
  </si>
  <si>
    <t>V vseh opisih je zajeto podpiranje, iznos, nakladanje, odvoz na gradbiščno deponijo, nakladanje in odvoz na namensko deponijo, skladno z občinskimi  odloki, vključno s plačilom pristojbine na deponiji. Rušilna in demontažna dela se obračunajo na podlagi dejanskih količin in izmer na podlagi dokumentacije sedanjega stanja, z upoštevanjem vseh dejanskih odbitkov. Opisi zajemajo tudi vsa ostala manjša štemanja in NK pomožna dela, odstranitve in iznose, potrebne za izdelavo vseh ostalih GOI del. Rušilna dela se obračunajo na podlagi izmer odstranjenega materiala brez korekcijskih faktorjev.</t>
  </si>
  <si>
    <t xml:space="preserve">Rezanje armiranobetonskih sten in medetažnih konstrukcij - konstrukcijska ločitev 
 delov objekta, ki se ruši od objekta,ki se ohrani
</t>
  </si>
  <si>
    <t>Razna manjša demontažna dela - obračun na podlagi dejansko potrebnega časa  po predhodni odobritvi nadzora</t>
  </si>
  <si>
    <t>Tesarska dela</t>
  </si>
  <si>
    <t xml:space="preserve">Opaž zidov in parapetov deb. do 0,25 m, vključno s končnimi zaporami opaža na  zaključku zidov, višina zidu do 5,0 m </t>
  </si>
  <si>
    <t xml:space="preserve">Opaž nosilcev in  preklad preprostega prereza
</t>
  </si>
  <si>
    <t>Izdelava, namestitev v opaž in demontaža škatel za izvedbo prebojev kanalizacije  v temeljnih nosilcij dim cca 30/30/30 cm</t>
  </si>
  <si>
    <t>Pomični delovni odri, za prostore višine do 5,0 m, obračuna se 1x celotna koristna  koristna površina objekta za ves čas gradnje</t>
  </si>
  <si>
    <t>V opisih je zajeta je dobava in vgraditev betona ter dobava, krivljenje, vezanje in vgraditev armature. Osnova za obračun betonov je dejansko vgrajena količina betona, ki se izračuna po projektni dokumentaciji. Osnova za obračun armature je dejansko vgrajena količina, dokumentirana z izvlečki armaturnega načrta, morebitne ojačitve v območju temeljev in prebojev ugotavljata skupno izvajalec in nadzornik na podlagi predloženih grafičnih prilog izvajalca. Armatura mora biti položena precizno, z ustreznimi distančniki, tako, da je povsod dosežena potrebna zaščitna plast betona. Sestavni del opisov je skrb za tehnično pravilno razporeditev vseh instalacijskih cevi, ki so zalite v ploščah in stenah. Cevi morajo potekati v osrednjem nevtralnem delu plošč in sten, med seboj morajo biti razmaknjene najmanj 5 cm, tako, da je možno kvalitetno zalitje plošč in sten. Morebitna neustrezno zalita mesta je potrebno po razopaženju po posvetovanju z nadzorom in projektantom konstrukcije sanirati z namenskimi sanacijskimi materiali (sanacija z navadno podaljšano malto ni možna), vsi s tem povezani stroški so režijski strošek izvajalca. Vsi betoni morajo biti skladni s standardoma SIST EN 206-1 in SIST 1026:2004, izdelani v betonarni, ki ima certificirano kontrolo kakovosti proizvodnje.  V opisih je  zajeto morebitno potrebno črpanje talne vode med izvedbo del, ter vsi potrebni dodatki betonom.</t>
  </si>
  <si>
    <t xml:space="preserve">Beton  C 16/20, XC2, XD3, XF2-PV-II, prereza 0,08 – 012 m3/m2/m’ (podložni beton pod temeljno ploščo in temelji, deb. do 0,10 m </t>
  </si>
  <si>
    <t>Betonska dela</t>
  </si>
  <si>
    <t xml:space="preserve">Armirani beton C 25/30, XC1, prereza 0,20 – 0,30 m3/m2/m’ – stene, kineta, nosilci in strešni plošči </t>
  </si>
  <si>
    <t xml:space="preserve">Premaz delovnih stikov s sredstvom za boljšo sprijemljivost starega in novega   betona (elastosil ali sl.) </t>
  </si>
  <si>
    <t xml:space="preserve">Dobava, polaganje in vezanje rebraste enostavne in srednje komplicirane    armature S500, razred duktilnosti C (SIST EN 1992: 2005, dodatek C, tč. C.1)   obračun po kg po armaturnem načrtu </t>
  </si>
  <si>
    <t>kg</t>
  </si>
  <si>
    <t>Dobava in namestitev izolacijskega tesnilnega ekspandirnega traku na delovne  stike,   vse dilatacijske spoje, okrog cevi in napeljav, ki prebadajo vodonepropustni  beton, položen po tehničnih navodilih proizvajalca, širina traku min.3 cm</t>
  </si>
  <si>
    <t>Zapolnitev odprtin v območju prehoda instalacij skozi nosilne in delilne stene s  cementno malto 1 : 3, z dodatkom za nabrekanje, s potrebnim opažem, ter  zatesnitev stikov s trajnoelastičnim kitom</t>
  </si>
  <si>
    <t>Talna hidroizolacija: fina cementna glazura, hladni premaz, 2 x varjen armiran  elastomeren bitumenski tepih, deb. 2 x 4 mm, z obodnimi zavihki obračuna se  dejansko izvedena površina</t>
  </si>
  <si>
    <t>V opisih so zajeti vsi stroški nabave, transportov, vgradnje oz. izdelave, vključno z veznimi materiali</t>
  </si>
  <si>
    <t xml:space="preserve">Krpanje ometa obstoječih sten s sanacijskim ometom, s predhodnim obrizgom z  redko  CM 1 : 2 – izravnave,  obračuna se dejansko izvedena  površina </t>
  </si>
  <si>
    <t>Vstavitev in pritrditev trdega ekstrudiranega polistirena (XPS po SIST EN 13164),  deb. 5 cm, v enostranski opaž sten in parapetov pred namestitvijo armature in  betoniranjem (dilatacija novih konstrukcij od obsdtoječih gradenj), obračuna se  dejansko izvedena površina
Vstavitev in pritrditev trdega ekstrudiranega polistirena (XPS po SIST EN 13164),  deb. 5 cm, v enostranski opaž sten in parapetov pred namestitvijo armature in  betoniranjem (dilatacija novih konstrukcij od obsdtoječih gradenj), obračuna se  dejansko izvedena površina</t>
  </si>
  <si>
    <t>Vzidava talnih in strešnih sifonov - odtokov</t>
  </si>
  <si>
    <t xml:space="preserve">Vzidava slepih okvirjev notranjih vrat </t>
  </si>
  <si>
    <t xml:space="preserve">Zidarska pomoč pri vzidvi fasadnega stavbnega pohištva </t>
  </si>
  <si>
    <t>Kv ur</t>
  </si>
  <si>
    <t>Izdelava ležišča za naleganje novih ab plošč v obstoječih kamnitih stenah: sekanje  ležišča ali odprtin širine 20 cm na vsakih 1,0 m, izravnava, vrtanje, dobava  in  namestitev kemičnih sider, obračuna se dolžina naleganja nove plošče, pri nosilcih  se za  ležišče obračuna 1,0 m'</t>
  </si>
  <si>
    <t>Zidarska pomoč obrtnikom - obračun samo na podlagi predhodne odobritve  naročnika oz. nadzornega organa</t>
  </si>
  <si>
    <t>Izdelava utorov za napeljave v kamnitem zidu prereza 10 x 10 cm in zazidava po  namestitvi instalacij</t>
  </si>
  <si>
    <t>Izdelava prebojev v kamnitih stenah, debeline cca 60 cm,  velikosti do 0,5 m2 in  obzidava napeljav po namestitvi</t>
  </si>
  <si>
    <t>Kvalitetna spojitev sedanje (očiščene) hidroizolacije z novo hidroizolacijo na delih,  kjer  je bila obstoječa hidrioizolacija zaradi rušilnih del prekinjena: zidarska  priprava stične površine z namenskimi sanacijskimi materiali, temeljito čiščenje  robov ohranjene izolacije, navaritev novega stičnega armiranega bitumenskega  traku, zaščitni beton (širina pasu do cca 0,5 m)</t>
  </si>
  <si>
    <t xml:space="preserve">Sprotno grobo čiščenje med gradnjo z iznosom in odvozom odpadkov, ter končno  fino čiščenje pred tehničnim pregledom in fino čiščenje do nivoja uporabnosti  objekta pred primopredajo </t>
  </si>
  <si>
    <t>PVC kanalizacijske cevi premera 80 mm na peščeni podlagi, vključno s  stikovanjem, obbetoniranjem stikov, koleni in veznimi elementi, pomožnimi deli in  zasipanjem s tamponom</t>
  </si>
  <si>
    <t>Kompletna izdelava betonskih vpadnih in revizijskih fekalnih kanalizacijskih jaškov dim. do 60/60/100 cm, s težkim slepim betonskim pokrovom, z dvojnim medeninastim okvirjem, pripravljenim za montažo finalnega tlaka in posebnim kovinskim okvrjem -  slepim  kovinskim pokrovom s smradno zaporo (nalito olje), zahteva se popolnoma neoporečna obdelava notranjosti jaškov, vključno z vodotesnim premazom (npr. hidrotest)</t>
  </si>
  <si>
    <t xml:space="preserve">6.0. </t>
  </si>
  <si>
    <t>Inox masivni vgreznjeni pragovi na prehodu različnih tlakov, dim. prereza traku  min. 6/50 mm, skupno s sidri</t>
  </si>
  <si>
    <t>Revizijska vratca, izdelana iz obrobnega masivnega jeklenega “L” profila, s sidri za  mokro vzidavo  in pločevinastih vratic, izdelana iz poliranega nerjavečega jekla,  obstojnega na razkužilna in dezinfekcijska sredstva (inox AISI 304), dim. vratic  do 0,60/0,60 m</t>
  </si>
  <si>
    <t>Tlakarska dela</t>
  </si>
  <si>
    <t>V opisih je zajeta nabava, stroški vseh transportov, vgradnje in pritrdilnega materiala. Maveckartonska dela in spuščeni stropovi tvorijo skupno celoto, zato je smiselno, da vsa montažna dela izvede ista izvajalska skupina. Obračuna se dejansko izvedena površina stropov, vključno z obodnimi zaključnimi profile. Zahteva se precizna izvedba, popolnoma v "vag risu", v ravnini, z natančno izdelavo izrezov in dodatno podkonstrukcijo na robovih, še posebno v primerih, ko se modul lamel oz. montažnih plošč ne izide ob izrezih ali obodu posameznih prostorov.</t>
  </si>
  <si>
    <t>Raven spuščen strop iz dveh slojev impregniranih mavec - kartonskih plošč  deb. 12,5 mm na podkonstrukciji iz primarnih in sekundarnih slepih namenskih  kovinskih pocinkanih profilov, obešen pod klasično leseno stropno medetažno konstrukcijo, primarni profili podkonstrukcije se zaradi enakomerne razporeditve obremenitve lesenih stropnikov namestijo pravokotno na smer stropnikov,  zaključni spodnji sloj stropa je  stikovan z bandažnim trakom, grundiran, predletan in zbrušen - pripravljen za finalni oplesk. Plošče morajo biti sestavljene tako, da se stikujejo z namensko poglobljenimi deli za namestitev bandažnih trakov. Izbokline pri bandažiranju niso dopustne. Posebno pozornost je potrebno posvetiti obdelavi zaključka stropa ob  obodnih stenah, ki se v celoti izvede s kitanjem z namenskim antibaktericidnim akrilnim kitom</t>
  </si>
  <si>
    <t>Suhomontažna delilna stena kot npr. Knauf W 112, skupne debeline 150 mm, izdelana iz enojne kovinske podkonstrukcije, 50 mm izolacijskega polnila iz mineralne volne v al foliji in obojestranske obloge iz dvojnih 12,5 mm vlagoodpornih maveckartonskih plošč, zvočne izolativnosti 44 db, izdelana po tehničnih navodilih proizvajalca, vsi stiki so bandažirani, kitani in zbrušeni (po oplesku stiki ne smejo biti vidni), plošče so dletane, zglajene in pripravljene za finalni oplesk, vsi stiki med delilnimi stenami in zidano konstrukcijo so izvedeni z dilatacijskim stikom širine do 2 mm, zatesnjeni z antibaktericidnim akrilnim kitom, v opisih je zajeta monterska pomoč ostalim obrtnikom (razvodi instalacij, notranja vrata) in vse potrebne ojačitve okrog odprtin. Obračuna se dejansko izvedena površina stene, vključno z odbitki (vrata)</t>
  </si>
  <si>
    <t>Ojačitveni UA profili v stenah 150 mm, dim. cca 100 x 4600 mm</t>
  </si>
  <si>
    <t>Suhomontažna obloga sten kot npr. Knauf, skupne debeline cca 80 mm, izdelana iz enojne kovinske podkonstrukcije, 50 mm izolacijskega polnila iz mineralne volne v al foliji in enostranske obloge iz dveh slojev slojev mavec - kartonskih vlagoodpornih plošč, zaključni sloj obloge  je  stikovan z bandažnim trakom, vsi stiki so bandažirani, kitani in zbrušeni (po oplesku stiki ne smejo biti vidni), plošče so dletane, zglajene in pripravljene za finalni oplesk, vsi stiki med delilnimi stenami in zidano konstrukcijo so izvedeni z dilatacijskim stikom širine do 2 mm, zatesnjeni z antibaktericidnim akrilnim kitom Obračuna se dejansko izvedena površina stene, vključno z odbitki (vrata)</t>
  </si>
  <si>
    <t xml:space="preserve">Vertikalna maska preprostega prereza, višine do 0,50m, tlorisno ravna, kot  vertikalni zaključek  med spuščenimi stropovi  in medetažno stropno konstrukcijo, izdelana iz nosilne slepe podkonstrukcije iz primarnih in sekundarnih pocinkanih  kovinskih profilov in dveh slojev impregniranih mavec - kartonskih vlagoodpornih  plošč,  deb. 12,5 mm, zaključni sloj obloge  je  stikovan z bandažnim trakom,  grundiran, predletan in zbrušen - pripravljen za finalni oplesk. Plošče morajo biti  sestavljene  tako, da se  stikujejo z namensko poglobljenimi deli za namestitev  bandažnih trakov. </t>
  </si>
  <si>
    <t>Monterska pomoč pri izdelavi preciznih izrezov za svetila, prezračevalne rešetke  ipd. v spuščenih stropovih in delilnih stenah (po navodilih  izvajalcev instalacij)</t>
  </si>
  <si>
    <t>OBRTNIŠKA  DELA</t>
  </si>
  <si>
    <t>Slikopleskarska in fasaderska dela</t>
  </si>
  <si>
    <t>Priprava podlage: impregniranje, dletanje in glajenje (po tehničnem navodilu  proizvajalca finalnega premaza), ter nanos pralnega, paropropustnega,  antibaktericidnega, antifungicidnega premaza, odpornega na udarce, razenje in  dezinfekcijska sredstva, izdelanega na vodni podlagi iz naravnih substanc (npr.  Latex), v barvi in teksturi po navodilu projektanta</t>
  </si>
  <si>
    <t xml:space="preserve">Sanacija poškodovanih delov fasade zaradi novih posegov: struganje starega  fasadnega opleska s podlago do ometa, impregnacija podlage in dletanje z  zunanjim kitom, glajenje in slikanje fasade z zunanjo silikatno paropropustno  barvo v tonu  poškodovane fasade  
</t>
  </si>
  <si>
    <t>Aluminijasta dela</t>
  </si>
  <si>
    <t xml:space="preserve">15.0. </t>
  </si>
  <si>
    <t/>
  </si>
  <si>
    <t>%</t>
  </si>
  <si>
    <t>NEPREDVIDENA DELA</t>
  </si>
  <si>
    <t>Nepredvidena dela</t>
  </si>
  <si>
    <t>DDV 22%</t>
  </si>
  <si>
    <t>Rušenje zunanjih tlakovanih površin na tamponski podlagi (asfaltno cestišče, površine cca 30 m2)  vključno z betonskimi robniki (skupne dolžine cca 20m1), temelji robnikov in tamponsko podlago (površine cca 30m2, debeline cca 30 cm),  skupne debeline do 0,40 m</t>
  </si>
  <si>
    <t>PONUDNIK NE VPISUJE VREDNOSTI, NAVEDEN JE ZGOLJ OPIS. VREDNOST SE SAMA IZPIŠE V ZAVIHKU REKAPITULACIJA - NEPREDVIDENA DELA.</t>
  </si>
  <si>
    <t>Predpražnik v aluminijastem okvirju, s sidri in vogalnimi spoji,  sestavljen iz lamel vložkov tkane talne obloge v aluminijastih letvicah in vmesnih  strgal - aluminijastih letvic, v sivi barvi, dim. 1,80/1,80 m. Ustreza npr. EMCO tip 522/4RK ali enakovreden.</t>
  </si>
  <si>
    <t>SKUPAJ Z DDV</t>
  </si>
  <si>
    <t>10.0.</t>
  </si>
  <si>
    <t xml:space="preserve">7.0.  </t>
  </si>
  <si>
    <t>9.0.</t>
  </si>
  <si>
    <t>Opis in zahteve za vrata</t>
  </si>
  <si>
    <t xml:space="preserve">Vrata se morajo odpirati v smeri evakuacije. Opremljena morajo biti skladno z zahtevami </t>
  </si>
  <si>
    <t xml:space="preserve">smernice SZPV-CFPA-E  Naprave za izhode ob paniki in zasilne izhode. Vrata se za izhode iz objekta, opremi skladno s smernico in SIST 1125.  </t>
  </si>
  <si>
    <t>POŽARNA VRATA - DVOKRILNA EI 30</t>
  </si>
  <si>
    <t>Dvokrilna vrata</t>
  </si>
  <si>
    <t>(kot npr.MKE Domžale, tip ForsterFuego)</t>
  </si>
  <si>
    <t xml:space="preserve">dim.vrat 180/210, </t>
  </si>
  <si>
    <t xml:space="preserve">Izdelava, dobava in montaža dvokrilnih steklenih protipožarnih vrat. Vratno krilo,   zastekljenio s protipožarnim steklom EI 30, komplet s tečaji (nasadili), tesnili, kljuko, cilindrično ključavnico in samozapiralom. Vrata so prašno barvana v barvi RAL po izbiri projektanta in skladno z obstoječimi notranjimi vrati na objektu. </t>
  </si>
  <si>
    <t xml:space="preserve">* ''Panik kljuka'', pokrov iz aluminija/aluminijeve zlitine, pobarvan
* Kromiran zapah iz aluminijeve zlitine
* Podporne plošče za namestitev dodatnih ključavnic
* Prilagodljiv kabel z glavnim mehanizmom
* Nastavljive dodatne ključavnice, nameščene s sistemom hitrega zaklepanja
* Palica s prednjO pritrditvijo (razpon PUSH)
</t>
  </si>
  <si>
    <t>Zasteklitev z varnostnim enojnim steklm 10(8)mm v gumi tesnilih.</t>
  </si>
  <si>
    <t>IZHODNA EVAKUACIJSKA DVOKRILNA POŽARNA VRATA NA STOPNIŠČE EI 30</t>
  </si>
  <si>
    <t>Dobava in montaža dvokrilnih evakuacijskih zastekljenih požarnih vrat odpornosti EI 30. Vsi vidni kovinski deli kril so prašno barvani v barvi RAL - po izbiri projektanta. Vrata imajo vgrajeno panično kljuko. Opis zajema vsa potrebna gradbeno obrtniška dela, vsa potrebna zidarska, pleskarska  popravila.</t>
  </si>
  <si>
    <t>svetla dim.vrat 180/200 cm</t>
  </si>
  <si>
    <t>Požarna varnost</t>
  </si>
  <si>
    <t>GASILNI APARAT</t>
  </si>
  <si>
    <t>tip 9EG</t>
  </si>
  <si>
    <t>Dobava in montaža gasilnega aparata z univerzalnim prahom, komplet z nastavkom za pritrditev na zid in pritrdilnim materialom in vsemi potrebnimi oznakami. Namestitev skladno s požrnim načrtom. Gasilniki so nameščeni v skupnih prostorih in so namenjeni gašenju začetnega požara. Gasilni aparati morajo biti nameščeni na komunikacijah v bližini izhodov. Gasilni aparati morajo biti nameščeni na vidnih mestih, ustrezna višina prijema znaša 0,8 m do 1,2 m. Gasilni aparati morajo biti vidno označeni z znakom za gasilni aparat skladno s standardom (SIST 1013).</t>
  </si>
  <si>
    <t>Notranja vrata učilnic</t>
  </si>
  <si>
    <t>Lesena notranja vrata</t>
  </si>
  <si>
    <t xml:space="preserve">Lesena vratna krila so obojestransko obložena z laminatom. Material za vratna krila je les ali plošče ustrezne kvalitete, glede na zahtevano protipožarno zaščito.
Vratni okvir za vrata so iz profilirane pocinkane pločevine, sestavljiv, suhomontažen, površinsko obdelan s poliuretansko barvo. Tesnjenje vratnega krila z vratnim podbojem je izdelati s profilom is sintetičnega kavčuka, vgrajenega v vratni okvir. Vratni okvir je oblikovan glede na način vgrajevanja vratnega krila, za standardno odpiranje, ali za vratna krila vgrajena v zunanji ravnini predelne stene. Glede na zahtevano izolativnost vrat so sestavni del vrat  tudi posebna tesnila in polnila, da se doseže zahtevano zvočno izolativnost in požarno odpornost.
Nadsvetloba nad vratnim krilom je zaprta s polnim elementom ali pa je zastekljena skladno z oznako v projektu. Polni element je enake sestave kot vratno krilo, vgrajen v okvir . Vratno krilo nalega na vratni okvir na treh straneh na profil iz sintetičnega kavčuka. Vratno krilo visi na najmanj treh spon, katera morajo biti dovolj močna in togo vgrajena v vratni okvir.
Ključavnica ima cilindrični vložek za generalni ključ po grupah prostorov, izvedbe po navodilu investitorja. 
Jeziček ključavnice mora delovati minimalno slišno.
Kljuka je po izbiri projektanta, skladno s projektom interiera.
</t>
  </si>
  <si>
    <t>Zvočna zaščita
Sestava vratnega krila in tehnologija izvajanja se prepušča izvajalcu in mora ustrezati zahtevam zvočne izolacije. Debelina vratnega je minimalno 40 mm, do 50 ali 60  mm.
Vsi stiki med posameznimi elementi vrat medsebojno, s stenami in tlaki morajo ustrezati zahtevam zvočne zaščite enako kot vrata sama. Izvajalec vrat je dolžan predložiti atest o zvočni izolaciji po veljavnih predpisih.
Vrata imajo zahtevano sledečo zvočno izolacijo :
-	Rwmin 42 dB
V popisu navedene dimenzije vrat so svetle mere odprtin, v katere se vrata vgrajujejo. Vrata z nadsvetlobo imajo vratna krila višine 210 cm, ostalo do navedene višine je nadsvetloba (40 cm). Vrata v učilnice imajo obojestransko obsvetlobo širine 60 cm, zastekljene z varnostnim neprosojnim steklom.</t>
  </si>
  <si>
    <t>Zahteva se preciznost izvedbe, kar velja za ploskve, na katerih ne smejo biti vidni sledovi štemanj in zazidav in za stike opleska z ostalimi obdelavami, ki morajo biti precizni (posebno pozornost je posvetiti stikom oplesk - zaokrožnica pvc tlaka, oplesk - aluminijasto stavbno pohištvo, oplesk - vratni podboji. Pred pričetkom del mora podizvajalec pregledati ustreznost gradbeno pripravljene podlage, saj odgovarja za neoporečnost končnega opleska. Med deli je obvezna fizična zaščita površin, ki niso predmet slikopleskarskih del (tlaki, stavbno pohištvo).  Pri vseh opisih se obračuna dejansko opleskana površina (odbijejo se odprtine, prištejejo se špalete).</t>
  </si>
  <si>
    <t xml:space="preserve">Vsi slepi okvirji morajo biti antikorozijsko zaščiteni.  Vse ključavnice drsnih vrat so cilindrične, s centralnim sistemom zaklepanja, vsklajene s centralnim sistemom zaklepanja ostalih notranjih vrat, po navodilu naročnika.  Vse okovje (nasadila, kljuke, ročaji) mora biti iz inox-a, skladno okovju notranjih vrat, variantno iz nylona s kovinskim jedrom, v barvi skladni barvi okvirjev. Vsa nasadila morajo biti tridimenzionalno nastavljiva. Dobavitelj mora pred pričetkom del predložiti projektantu v potrditev vzorce tipičnih profilov in delavniške načrte. Vsi izdelki se izdelajo po dimenzijah izmerjenih na kraju samem.
Vse zasteklitve na tleh morajo biti zastekljene z varnostnim steklom, dobavitelj mora predložiti certifikat.
V opisih je zajeta izdelava delavniških načrtov, priprava vzorcev in fizična zaščita izdelkov od dneva vgradnje do končnega čiščenja. V nadaljevanju popisa je rekapitulacija vseh izdelkov, sestavni del opisa so sheme.
</t>
  </si>
  <si>
    <t xml:space="preserve">Zunanje in notranje stavbno pohištvo bo  izdelano iz elektrostatično barvanih namenskih profilov iz aluminija, zastekljenih s troslojnim izolacijskim varnostnim steklom. Zaradi enostavnega vzdrževanja naj bodo izbrani  izrazito gladki profili s površinsko obdelavo, obstojno na čistilna sredstva. 
Vsi izdelki so po celotnem obodu stika s konstrukcijo  tesnjeni s trajnoelastičnim kitom. Kitanje mora biti izvedeno z estetsko sprejemljivo fugo in v barvi dogovorjeni s projektantom.  Votline med profili, slepimi profili in zidom morajo biti zapolnjene z izolacijsko malto ali ekspandirano izolacijo.
</t>
  </si>
  <si>
    <t>Zunanje enodelno okno (ob novih svetlobnih jaških) , odpiranje - levo in na ventus, dim.120 x 100</t>
  </si>
  <si>
    <t xml:space="preserve">Notranja enokrilna  vrata dim. 1,00 x 2,15 m, zastekljena z varnostnim matiranim steklom            </t>
  </si>
  <si>
    <t>Notranje tridelno okno s fiksno zasteklitvijo nad novo delilno steno učilnic, dim. 7,8 x 0,5 m</t>
  </si>
  <si>
    <t>Notranja deset delna zasteklitev hodnika, zasteklena z neprosojnim matiranim varnostnim steklom z dvokrilnimi drsnimi vrati  dim.2,40 x 2,00, skupna dim-zasteklitve 5,45 x 2,5 m</t>
  </si>
  <si>
    <t>Maveckartonska dela</t>
  </si>
  <si>
    <t>V območju posegov se vsa notranja vrata izdelajo na novo, skladno kvalitetnemu nivoju obstoječih notranjih vrat v učilnice.  Zahtevana je preciznost pri izdelavi in montaži posameznih elementov. Vsi elementi se izdelajo na podlagi izmer gradbenih odprtin na kraju samem. Pred pričetkom montaže mora dobavitelj pregledati in potrditi ustreznost pripravljenih gradbenih odprtin (velikost, vertikalnost …) Vse  ključavnice morajo biti izvedene z možnostjo navezave na obstoječ ključavnični sistem - sistemski ključ. Pred naročilom, mora izvajalec od naročnika dobiti ustrezne podatke o obstoječem sistemskem ključu. OPOMBA VELJA ZA VSA NOVO PREDVIDENA VRATA: VRATA V UČILNICE IN POŽARNA VRATA. Sestavni del vrat so eventualno potrebni kovinski ali leseni profili za ojačitev robov odprtin na katere se pritrjujejo okvirji. Obliko in dimenzijo ojačitev robov določi izvajalec, odvisna pa je od teže vrat in vrste stene v katero se vgrajujejo. Profili za ojačitev robov odprtin morajo biti vgrajeni v steno tako, da nobena površina profila ne izstopa iz stene.
Vsi nosilni elementi vrat morajo po nosilnosti odgovarjati teži kril, teža pa je odvisna od velikosti krila, debeline in sestave. Dimenzijo nosilnih elementov je dokazati s statičnim računom. 
Okovje zajema nasadila, kljuko, ključavnico, ščitnike in zapah pri dvokrilnih vratih, vrsta okovja pa je odvisna od zahtevanega namena vrat. Vse elemente okovja mora pred vgradnjo pregledati in potrditi projektant.
Vratna nasadila morajo biti ustrezne nosilnosti. Nosilnost in potrebno število spon je določiti s statičnim izračunom, odvisno pa je od teže krila. Na vsaka vrata je vgraditi minimalno tri nasadila.
Neoprenska tesnila za tesnjenje kril morajo biti visoke kvalitete, kar je dokazati z atesti.</t>
  </si>
  <si>
    <t xml:space="preserve">Predvidena je PVC talna obloga v rolah, debeline 2-3 mm, polno lepljena na betonsko ploščo, stiki varjeni. 
Izvajalec talne obloge je dolžan predpisati kvaliteto talne podlage in po potrebi zahtevati atest izvedene podlage. 
Lepilo za lepljenje talne obloge mora biti take kvalitete, da se z njim doseže čvrsta in trajna veza talne obloge s podlago. Ne sme škodljivo vplivati na podlago, na talno oblogo in na zdravje delavcev ki z njim dela. Proizvajalec lepila je dolžan da lepilu priloži atest o kvaliteti s katerim dokazuje, da je lepilo primerno in preizkušeno za izbrano vrsto talne obloge. Pri delu z lepili na osnovi organskih topil je zaradi vnetljivosti strogo spoštovati navodila za uporabo, predpisana s strani proizvajalca.
Betonsko ploščo pred polaganjem talne obloge izravnamo z izravnalno maso skupaj s prednamazom. Izravnalna masa se mora čvrsto in trajno vezati na podlago, mora biti dovolj odporna na pritisk in sprijemljiva z lepilom. Izravnalna masa ne sme škodljivo vplivati na podlogo, lepilo in podno oblogo.
Obstenske zaključke je izvesti s serijskim tipskim obstenskim zaključkom proizvajalca talne obloge, za izbrano talno oblogo. Višina obstenskega zaključka je 7 cm in mora biti enake barve kot talna obloga. Pritrjevanje stenske obrobe je z lepljenjem. Stensko obrobo je zajeti v ceni za enoto tlaka. Talna obloga ki se lepi, mora biti zalepljena na način, da je na celotni površini izenačena in čvrsta veza. Trakovi se polagajo v smeri glavnih okenskih odprtin in na hodnikih. Zahtevana je tehnično neoporečna izvedba, brez zračnih mehurjev, posebno pozornost je potrebno posvetiti zunanjim vogalom. Stik tlaka z zidom je izveden z zaokrožnico iz enakega materiala, na slepi podkonstrukciji, z vidnim prekrivnim robom ob stiku z zidom. Finalna obloga tal je stikovana z oblogo zaokrožnice cca 10 cm od zidu z varjenim stikom. Podizvajalec je dolžan pred pričetkom del pregledati neoporečnost talne površine, saj je popolnoma odgovoren za neoporečno izvedbo tlaka. V primeru polaganja v tekaču mora biti načelno obloga  v celem prostoru iz enakomerno razporejenih delov,  v primeru polaganja v ploščah mora biti geometrija zasnovana na osi posameznega prostora tako, da so obrezane plošče ob robovih vedno večje od ½ plošče. Nikakor ni dovoljeno vstavljanje manjših zaplat,ali ožjih pasov po celi dolžini prostora. Po izvršenem delu je potrebno površino zaščititi do končnega čiščenja objekta. </t>
  </si>
  <si>
    <t>Dobava in montaža samolepilnih PVC zaščitnih vogalnikov kot npr. Linea Flex, višine 120cm, dim. 53x53mm in debeline min. 3,0mm; razpiranje kota 80º do 150 º (različni koti sten), 100% antibakteriološka zaščita, požarni razred Bs2d0, površina zaključnega sloja gladka, odpornost na udarce 110J, kar ustreza udarcu 320 kg pri hitrosti 3 km/h. Zaključek profila mora bit izveden s tipskim elementom, ki se vstavi na vrhu profila in služi kot protiprašni profil.</t>
  </si>
  <si>
    <t>Stenska polirana keramika 1.kvalitete, visoke odpornosti proti  fizikalnim in  kemijskim vplivom, iz porcelanskega gresa, dim. plošč do 30/30 cm, v barvi po  izbiri, obračuna se dejansko položena površina  keramike, vsi vogali se izvedejo z  inox vogalniki L prereza</t>
  </si>
  <si>
    <t xml:space="preserve">Zahteva se preciznost pri izvedbi vseh del: polaganje v ravnini, s kvalitetno obdelavo fug. Dobavljena keramika mora biti hkrati razpakirana in sortirana po morebitnih barvnih odtenkih, poleg tehnično neoporečne izvedbe se zahteva tudi estetsko dovršen izdelek. Osnova za obračun je površina dejansko izvedene obloge. </t>
  </si>
  <si>
    <t xml:space="preserve">V delih je zajeto: zakoličba,  podpiranje, odvoz na gradbiščno deponijo, dovoz iz gradbiščne deponije materiala, ki se uporabi za zasip, odvoz odvečnega materiala na namensko deponijo, skladno z občinskim odlokom, črpanje morebitne talne vode, upoštevan potreben kot izkopa in minimalna delovna širina.
Izkopi se obračunajo na podlagi dejanskih količin odstranjenega materiala brez korekcijskih faktorjev. 
</t>
  </si>
  <si>
    <r>
      <t xml:space="preserve">Vsa dela morajo biti izvedena precizno, skladno projektni dokumentaciji in  projektantskim opisom, skladno  predvidenim  kvalitetnim zahtevam,  veljavnim pravilom  in  standardom stroke. Predviden kvalitetni nivo je obvezujoč.
Vsaka ponudbena enotna cena mora zajemati sorazmerne stroške
- ureditve ograjenega gradbišča po standardih stroke, </t>
    </r>
    <r>
      <rPr>
        <sz val="11"/>
        <color theme="1"/>
        <rFont val="Futura Std Medium"/>
      </rPr>
      <t>UREDITEV POTREBNIH ZAČASNIH DOVOZNIH POTI IN ZAŠČITA LE TEH SKOZI OBSTOJEČO GARAŽO. VIŠINA NAJNIŽJEGA DELA GARAŽE (zaradi dovoza in odvoza materiala na in iz gradbišča) je 1,90 cm, DOLŽINA POTI SKOZI GARAŽO DO MESTA IZVAJANJA DEL JE CCA 140 M.</t>
    </r>
    <r>
      <rPr>
        <sz val="11"/>
        <color theme="1"/>
        <rFont val="Futura Std Medium"/>
        <family val="2"/>
      </rPr>
      <t xml:space="preserve"> Navedeno je potrebno upoštevati pri enotnih cenah. Vzpostavitve stanja na vseh obodnih površinah v stanje pred pričetkom del pred primopredajo, začasnih priključkov na električno omrežje in vodovod za potrebe gradbišča, vključno s stroški energije in vode, gradbiščnega zabojnika za hranjenje dokumentacije in delo vodje gradnje in nadzornika s priključkom na omrežje zvez
- vseh del, potrebnih zaradi morebitnega neugodnega vremena kot so morebitno potrebni črpanje talne vode, uporabahitrosušečih materialov, namestitev sušilcev ipd.
- priprave dokumentacije o zanesljivosti objekta (DZO) in vse ostale potrebne dokumentacije  vključno s stroški vseh potrebnih a-testov, meritev in certifikatov
- vseh spremljajočih  del, transportov, vnosov v objekt, montaže, iznosov embalaže, začasnih priključkov za potrebe montaže, zaščito vseh površin, vzpostavitev le-teh v stanje pred pričetkom del pred primopredajo, čiščenje vse dobavljene vgrajene opreme do nivoja uporabnosti objekta
</t>
    </r>
  </si>
  <si>
    <t xml:space="preserve">* vsega morebitno potrebnega drobnega potrošnega materiala, vseh zarisovanj, izdelave potrebnih delavniških načrtov, shem, a-testov, navodil za vzdrževanje in uporabo opreme, temeljitega (popolnega) čiščenja po končanih delih do nivoja normalne uporabnosti objekta
* vseh morebitnih del v zvezi s posameznimi postavkami projektantskih popisov, ki niso izrecno napisana, za katere ponudnik (izvajalec) meni, da so potrebna pri izvršitvi del posamezne postavke pri gradnji in opremljanju objekta. Predvidena dela vsake postavke projektantskega popisa morajo biti izvedena tako, da bodo po končanih delih vsa dela tvorila funkcionalno celoto, ter da bo zagotovljena normalna uporabnost in ustrezen estetski videz vseh izvedenih del. </t>
  </si>
  <si>
    <t xml:space="preserve">SKUPAJ </t>
  </si>
  <si>
    <t>5</t>
  </si>
  <si>
    <t>6</t>
  </si>
  <si>
    <t>2</t>
  </si>
  <si>
    <t>3</t>
  </si>
  <si>
    <t>4</t>
  </si>
  <si>
    <t>Rušenje armiranobetonskih zidov (deb. 20 cm).</t>
  </si>
  <si>
    <t xml:space="preserve">Zajet je najem, morebitna nabava, dostava in odvoz, kompletna montaža, demontaža opažev in odrov, vključno s podpiranjem, ter priprava površine betona do stopnje, ki je pogoj za normalno izvedbo predvidene finalizacije v posameznem prostoru, brušenje vseh nastalih robov zaradi slabega stikovanja opažev. Osnova za obračun opažev je površina opažanega betona. </t>
  </si>
  <si>
    <t>1</t>
  </si>
  <si>
    <t>7</t>
  </si>
  <si>
    <t>Vzidava - obzidava oz. obbetoniranje prehodov instalacijskih cevi in kanalov skozi  ab zid  - obračuna se samo prehode, kjer je prerez instalacijske napeljave večji od  0,15 m2</t>
  </si>
  <si>
    <t>Vrtanje prebojev v ab stenah, debeline 20 cm,  premera do 200 mm in  obzidava napeljav po namesgtitvi</t>
  </si>
  <si>
    <t xml:space="preserve">Odtočni kotliček iz PP za izvedbo odtoka iz svetlobnega jaška (kot npr.tip HL60H dimenzije DN  70/100)s toplotno izoliranim ohišjem in nerjavečim spojnim elementom, z lovilno  košaro premera 180 mm, z vertikalnim iztokom in privarjeno izolacijsko rozeto iz  bitumna </t>
  </si>
  <si>
    <t>Kanalizacijske cevi in fazonski kosi, izdelani iz trdega debelostenskega PVC,  premera do 110 mm, na obojke, spoji zatesnjeni z gumijastimi tesnili, vključno z  mazalnim sredstvom, fazonskimi kosi in pritrdilnim materialom. Opis zajema  preizkus vodotesnosti o čemer vodilni monter z vodjo gradbišča sestavi zapisnik</t>
  </si>
  <si>
    <t xml:space="preserve">iz sintetičnega kavčuka (kot npr. Mapei Mapelastic), po tehničnih </t>
  </si>
  <si>
    <t xml:space="preserve">navodilih proizvajalca, vključno z vertikalnimi zavihki ob obodnih stenah prostorov, </t>
  </si>
  <si>
    <t>celotna površina je izvedena z vtopljeno namensko bandažno mrežico</t>
  </si>
  <si>
    <t>Hidroizolacijski sintetični premaz za notranjo rabo v območjih večje vlažnosti talne plošče</t>
  </si>
  <si>
    <t>Injeciranje obstoječih obodnih ab sten, na območjih kjer je vidna navlažitev stene . Injeciranje se izvede z namenskimi kemičnimi srredstvi, vključno z vrtanjem lukenj, zapolnitev z materialom ter čiščenjem po končani izvedbi del.</t>
  </si>
  <si>
    <t>8</t>
  </si>
  <si>
    <t>9</t>
  </si>
  <si>
    <t>10</t>
  </si>
  <si>
    <t>11</t>
  </si>
  <si>
    <t>12</t>
  </si>
  <si>
    <t>13</t>
  </si>
  <si>
    <t>14</t>
  </si>
  <si>
    <t>15</t>
  </si>
  <si>
    <t>16</t>
  </si>
  <si>
    <t>17</t>
  </si>
  <si>
    <t>18</t>
  </si>
  <si>
    <t>19</t>
  </si>
  <si>
    <t>20</t>
  </si>
  <si>
    <t>Zunanja ureditev</t>
  </si>
  <si>
    <t>V opisih je zajeta zunanja ureditev gradbene parcele. V opisih  je zajeta dobava in vgradnja potrebnega materiala, uporaba gradbene mehanizacije, zakoličba tras, postavljanje profilov, dajanje višin med gradnjo, zaščita izdelanih površin med gradnjo in čiščenje vseh izdelanih površin, jaškov in cevnih napeljav pred primopredajo.</t>
  </si>
  <si>
    <t>Tamponski nosilni sloj, deb. do 30 cm,  iz drobljenega apnenč evega agregata  debelin  frakcij od 0 do 65 mm. Agregat je vgrajen v slojih, ne debelejših od 20 cm,  uvaljan do primerne zbitosti, ki zagotavlja večjo nosilnost od 100 Mpa, v padcih in  višinah, skladnih s projektom, tolerance do + - 0,02 m.</t>
  </si>
  <si>
    <t>Priprava humuzirane površine in sejanje trave - rahljanje in nanos sloja komposta in zatravitev humuziranih površin z zalivanjem in nego do primopredaje objekta (ureditev robnih površin ob gradbenih posegih)</t>
  </si>
  <si>
    <t>Dobava in polaganje  stigmaflex cevi premera 100 mm na peščeni  podlagi, z vsemi pomožnimi deli in zasipanjem s tamponom</t>
  </si>
  <si>
    <t xml:space="preserve">8.0. </t>
  </si>
  <si>
    <t xml:space="preserve">9.0. </t>
  </si>
  <si>
    <t>1.0. - 6.0. skupaj</t>
  </si>
  <si>
    <t xml:space="preserve">7.0.   </t>
  </si>
  <si>
    <t xml:space="preserve">Maveckartonska dela </t>
  </si>
  <si>
    <t xml:space="preserve"> Notranja  vrata</t>
  </si>
  <si>
    <t>7.0. - 14.0. skupaj</t>
  </si>
  <si>
    <t>14.0.</t>
  </si>
  <si>
    <t>1.0. - 14.0. skupaj</t>
  </si>
  <si>
    <t>INVESTICIJSKO VZDRŽEVALNIA GRADBENA, OBRTNIŠKA IN INSTALACIJSKIHA DEL ZA UREDITEV NADOMESTNIH PROSTOROV - UČILNIC</t>
  </si>
  <si>
    <t>V.</t>
  </si>
  <si>
    <t xml:space="preserve">Nepredvidena gradbeno obrtniška in inštalacijska dela dela. Priznajo se dela, z vpisom nadzornega organa v gradbeni dnevnik, vsa dela ki niso zajeta v osnovnem popisu. </t>
  </si>
  <si>
    <t>NEPREDVIDENA GOI DELA</t>
  </si>
  <si>
    <t>Priprava podlage - brušenje in sesanje strojnega estriha, nanos predpremaza, vlivanje samorazlivne izravnalne mase do debeline 4 mm (nanos disperzijskega predpremaza kot npr.Schönox SHP, izravnava podlage z cement polimerno izravnalno maso kot npr. Schönox ZM (zahteva DIN EN 13813 C30/F6; tlačna trdnost min. 30N/mm2, upogibna trdnost min. 6N/mm2 )</t>
  </si>
  <si>
    <t>Dobava in nanos epoksidne smole za zapirannje vlage v estrihu do 6 % po CM (karbidna) metodi:</t>
  </si>
  <si>
    <t>Dobava visokokvalitetne PVC heterogene talne obloge kot npr. TARALAY POESY; skupna debelina EN 428 2,0mm, debelina pohodnega sloja EN 429 ≥1mm iz čistega PVCja, ojačevalni sloj mrežica iz steklenih vlaken, skupna teža EN 430 2580-2680gr/m2, širina/dolžina rol EN 426 200cm/20m, klasifikacija EN 685 34-43, ognjevarnost EN 13 501-1 Bfl-s1, antistatičnost EN 1815 &lt; 2kV, odpornost površine EN 6602 ≤ 2,0mm - razred T, primerna za zelo prehodna območja, odlična zmožnost vračanja odtisovanja ≤0,1mm, dimenzijska stabilnost EN434 ≤ 0,4%, termična prevodnost EN 15 524 0,25W/(m.K), barvna obstojnost ≥ 6, zdrsnost DS R10, primeren za talno gretje, odpornost na kemikalije dobra, permanentna antibakteriološka in antifungicidna obdelava Sanosol, UV obdelava pohodnega sloja Protecsol (dodatno premazovanje v eksploataciji ni potrebno), 100% recycable., v barvi in vzorcu po izboru projektanta.</t>
  </si>
  <si>
    <t>Polaganje talne obloge; brušenje in sesanje položene izravnalne mase, montaža PVC talne obloge z lepljenjem na podlago po celotni površini s kvalitetnim vodno disperzijskim lepilom kot npr. Schönox Emiclassic, vroče varjenje spojev za doseganje vodne neprepustnosti:</t>
  </si>
  <si>
    <t>Izdelava stenskih zaokrožnic iz enakega materiala kot osnovni tlak vključno s podložnim PVC profilom radij 20mm višine 10cm vključno z izvedbo protiprašnega zaključka</t>
  </si>
  <si>
    <t>Šivanje vseh delovnih stikov; prečno in vzdolžno zarezovanje, vsravljanje kovinskih moznikov in zalivanje z epoksidno smolo:</t>
  </si>
  <si>
    <t>Naklonski beton C12/15 ( MB 15) na , deb. 2-8 cm, povprečne deb. 5 cm</t>
  </si>
  <si>
    <t>Izdelava montažnih armiranobetonskih pokrovov nove kinete, širina pokritja 2,0  m, pokrovi širine cca 0,70 m so med seboj zatesnjeni z ekspandirnim materialom</t>
  </si>
  <si>
    <t>21</t>
  </si>
  <si>
    <t>Kompletna izdelava izravnave obstoječe stropne površine (''Kombi'' plošče).
 - izravnalno - armiranega sloja (2 x oziroma po potrebi 3x) iz lepilne malte kot npr. Unistar z vtopljeno armirano  alkalno odporno mrežico preko cele površine stropa
 - zaključnega sloja iz gotovega strukturnega silikonsko silikatnega  paropropustnega ometa 
 Obračuna se dejanska  površina izvedene fasade. "</t>
  </si>
  <si>
    <t>svetla dimenzija vrat 90/210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</si>
</sst>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_-;\-* #,##0_-;_-* &quot;-&quot;_-;_-@_-"/>
    <numFmt numFmtId="165" formatCode="_-* #,##0\ &quot;€&quot;_-;\-* #,##0\ &quot;€&quot;_-;_-* &quot;-&quot;\ &quot;€&quot;_-;_-@_-"/>
    <numFmt numFmtId="166" formatCode="_-* #,##0.00\ _€_-;\-* #,##0.00\ _€_-;_-* &quot;-&quot;??\ _€_-;_-@_-"/>
    <numFmt numFmtId="167" formatCode="_(* #,##0.00_);_(* \(#,##0.00\);_(* &quot;-&quot;??_);_(@_)"/>
    <numFmt numFmtId="168" formatCode="#,##0.00\ &quot;€&quot;"/>
    <numFmt numFmtId="169" formatCode="_-* #,##0.00\ &quot;SIT&quot;_-;\-* #,##0.00\ &quot;SIT&quot;_-;_-* &quot;-&quot;??\ &quot;SIT&quot;_-;_-@_-"/>
    <numFmt numFmtId="170" formatCode="#,##0.00\ [$kn-41A]"/>
    <numFmt numFmtId="171" formatCode="_ * #,##0.00_-\ _S_L_T_ ;_ * #,##0.00\-\ _S_L_T_ ;_ * &quot;-&quot;??_-\ _S_L_T_ ;_ @_ "/>
    <numFmt numFmtId="172" formatCode="_-* #,##0.00\ _S_I_T_-;\-* #,##0.00\ _S_I_T_-;_-* &quot;-&quot;??\ _S_I_T_-;_-@_-"/>
    <numFmt numFmtId="173" formatCode="#,##0.00;[Red]#,##0.00\-"/>
    <numFmt numFmtId="174" formatCode="_-* #,##0.00\ [$€]_-;\-* #,##0.00\ [$€]_-;_-* &quot;-&quot;??\ [$€]_-;_-@_-"/>
    <numFmt numFmtId="175" formatCode="_-[$€]\ * #.##0.00_-;\-[$€]\ * #.##0.00_-;_-[$€]\ * &quot;-&quot;??_-;_-@_-"/>
    <numFmt numFmtId="176" formatCode="_-* #,##0.00\ [$€-1]_-;\-* #,##0.00\ [$€-1]_-;_-* &quot;-&quot;??\ [$€-1]_-"/>
    <numFmt numFmtId="177" formatCode="#,##0.000000\ [$€-1]"/>
    <numFmt numFmtId="178" formatCode="_-&quot;L.&quot;\ * #,##0.00_-;\-&quot;L.&quot;\ * #,##0.00_-;_-&quot;L.&quot;\ * &quot;-&quot;??_-;_-@_-"/>
    <numFmt numFmtId="179" formatCode="_(&quot;$&quot;* #,##0.00_);_(&quot;$&quot;* \(#,##0.00\);_(&quot;$&quot;* &quot;-&quot;??_);_(@_)"/>
  </numFmts>
  <fonts count="205">
    <font>
      <sz val="11"/>
      <color theme="1"/>
      <name val="Calibri"/>
      <family val="2"/>
      <charset val="238"/>
      <scheme val="minor"/>
    </font>
    <font>
      <b/>
      <sz val="11"/>
      <color theme="1"/>
      <name val="Calibri"/>
      <family val="2"/>
      <charset val="238"/>
      <scheme val="minor"/>
    </font>
    <font>
      <sz val="10"/>
      <name val="Arial CE"/>
    </font>
    <font>
      <sz val="10"/>
      <name val="Verdana"/>
      <family val="2"/>
      <charset val="238"/>
    </font>
    <font>
      <sz val="11"/>
      <color indexed="8"/>
      <name val="Calibri"/>
      <family val="2"/>
      <charset val="238"/>
    </font>
    <font>
      <sz val="10"/>
      <name val="Arial"/>
      <family val="2"/>
    </font>
    <font>
      <sz val="11"/>
      <name val="Times New Roman CE"/>
    </font>
    <font>
      <sz val="10"/>
      <color indexed="8"/>
      <name val="Arial CE"/>
    </font>
    <font>
      <sz val="8"/>
      <name val="Verdana"/>
      <family val="2"/>
    </font>
    <font>
      <sz val="10"/>
      <color indexed="8"/>
      <name val="Arial"/>
      <family val="2"/>
    </font>
    <font>
      <sz val="10"/>
      <name val="Arial CE"/>
      <family val="2"/>
      <charset val="1"/>
    </font>
    <font>
      <sz val="11"/>
      <color theme="1"/>
      <name val="Calibri"/>
      <family val="2"/>
      <charset val="238"/>
      <scheme val="minor"/>
    </font>
    <font>
      <b/>
      <sz val="18"/>
      <color theme="3"/>
      <name val="Cambria"/>
      <family val="2"/>
      <charset val="238"/>
      <scheme val="maj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FF0000"/>
      <name val="Calibri"/>
      <family val="2"/>
      <charset val="238"/>
      <scheme val="minor"/>
    </font>
    <font>
      <sz val="11"/>
      <color theme="0"/>
      <name val="Calibri"/>
      <family val="2"/>
      <charset val="238"/>
      <scheme val="minor"/>
    </font>
    <font>
      <sz val="10"/>
      <color theme="1"/>
      <name val="Calibri"/>
      <family val="2"/>
      <charset val="238"/>
      <scheme val="minor"/>
    </font>
    <font>
      <sz val="10"/>
      <name val="Arial"/>
      <family val="2"/>
      <charset val="238"/>
    </font>
    <font>
      <sz val="11"/>
      <color indexed="8"/>
      <name val="Arial"/>
      <family val="2"/>
      <charset val="238"/>
    </font>
    <font>
      <sz val="11"/>
      <color indexed="8"/>
      <name val="Calibri"/>
      <family val="2"/>
    </font>
    <font>
      <sz val="11"/>
      <color indexed="8"/>
      <name val="Arial"/>
      <family val="2"/>
    </font>
    <font>
      <sz val="11"/>
      <color theme="1"/>
      <name val="Calibri"/>
      <family val="2"/>
      <scheme val="minor"/>
    </font>
    <font>
      <sz val="11"/>
      <color indexed="8"/>
      <name val="Arial Narrow"/>
      <family val="2"/>
      <charset val="238"/>
    </font>
    <font>
      <sz val="11"/>
      <color indexed="8"/>
      <name val="Arial Narrow"/>
      <family val="2"/>
    </font>
    <font>
      <sz val="11"/>
      <color indexed="9"/>
      <name val="Arial"/>
      <family val="2"/>
      <charset val="238"/>
    </font>
    <font>
      <sz val="11"/>
      <color indexed="9"/>
      <name val="Calibri"/>
      <family val="2"/>
      <charset val="238"/>
    </font>
    <font>
      <sz val="11"/>
      <color indexed="9"/>
      <name val="Calibri"/>
      <family val="2"/>
    </font>
    <font>
      <sz val="11"/>
      <color indexed="9"/>
      <name val="Arial"/>
      <family val="2"/>
    </font>
    <font>
      <sz val="11"/>
      <color theme="0"/>
      <name val="Calibri"/>
      <family val="2"/>
      <scheme val="minor"/>
    </font>
    <font>
      <sz val="11"/>
      <color indexed="9"/>
      <name val="Arial Narrow"/>
      <family val="2"/>
      <charset val="238"/>
    </font>
    <font>
      <sz val="11"/>
      <color indexed="9"/>
      <name val="Arial Narrow"/>
      <family val="2"/>
    </font>
    <font>
      <sz val="10"/>
      <name val="Arial CE"/>
      <charset val="238"/>
    </font>
    <font>
      <sz val="10"/>
      <name val="Arial CE"/>
      <family val="2"/>
    </font>
    <font>
      <sz val="11"/>
      <color indexed="20"/>
      <name val="Calibri"/>
      <family val="2"/>
      <charset val="238"/>
    </font>
    <font>
      <sz val="11"/>
      <color rgb="FF9C0006"/>
      <name val="Calibri"/>
      <family val="2"/>
      <scheme val="minor"/>
    </font>
    <font>
      <sz val="11"/>
      <color indexed="16"/>
      <name val="Calibri"/>
      <family val="2"/>
      <charset val="238"/>
    </font>
    <font>
      <sz val="11"/>
      <color indexed="16"/>
      <name val="Calibri"/>
      <family val="2"/>
    </font>
    <font>
      <sz val="11"/>
      <color indexed="20"/>
      <name val="Calibri"/>
      <family val="2"/>
    </font>
    <font>
      <sz val="11"/>
      <color indexed="20"/>
      <name val="Arial Narrow"/>
      <family val="2"/>
      <charset val="238"/>
    </font>
    <font>
      <sz val="11"/>
      <color indexed="20"/>
      <name val="Arial Narrow"/>
      <family val="2"/>
    </font>
    <font>
      <b/>
      <sz val="11"/>
      <color indexed="52"/>
      <name val="Calibri"/>
      <family val="2"/>
      <charset val="238"/>
    </font>
    <font>
      <b/>
      <sz val="11"/>
      <color rgb="FFFA7D00"/>
      <name val="Calibri"/>
      <family val="2"/>
      <scheme val="minor"/>
    </font>
    <font>
      <b/>
      <sz val="11"/>
      <color indexed="10"/>
      <name val="Calibri"/>
      <family val="2"/>
      <charset val="238"/>
      <scheme val="minor"/>
    </font>
    <font>
      <b/>
      <sz val="11"/>
      <color indexed="10"/>
      <name val="Calibri"/>
      <family val="2"/>
      <scheme val="minor"/>
    </font>
    <font>
      <b/>
      <sz val="11"/>
      <color indexed="53"/>
      <name val="Calibri"/>
      <family val="2"/>
      <charset val="238"/>
    </font>
    <font>
      <b/>
      <sz val="11"/>
      <color indexed="53"/>
      <name val="Calibri"/>
      <family val="2"/>
    </font>
    <font>
      <b/>
      <sz val="11"/>
      <color indexed="52"/>
      <name val="Calibri"/>
      <family val="2"/>
    </font>
    <font>
      <b/>
      <sz val="11"/>
      <color indexed="10"/>
      <name val="Arial Narrow"/>
      <family val="2"/>
      <charset val="238"/>
    </font>
    <font>
      <b/>
      <sz val="11"/>
      <color indexed="10"/>
      <name val="Arial Narrow"/>
      <family val="2"/>
    </font>
    <font>
      <b/>
      <sz val="11"/>
      <color indexed="9"/>
      <name val="Calibri"/>
      <family val="2"/>
      <charset val="238"/>
    </font>
    <font>
      <b/>
      <sz val="11"/>
      <color theme="0"/>
      <name val="Calibri"/>
      <family val="2"/>
      <scheme val="minor"/>
    </font>
    <font>
      <b/>
      <sz val="11"/>
      <color indexed="9"/>
      <name val="Calibri"/>
      <family val="2"/>
    </font>
    <font>
      <b/>
      <sz val="11"/>
      <color indexed="9"/>
      <name val="Arial Narrow"/>
      <family val="2"/>
      <charset val="238"/>
    </font>
    <font>
      <b/>
      <sz val="11"/>
      <color indexed="9"/>
      <name val="Arial Narrow"/>
      <family val="2"/>
    </font>
    <font>
      <sz val="10"/>
      <name val="MS Sans Serif"/>
      <family val="2"/>
      <charset val="238"/>
    </font>
    <font>
      <sz val="10"/>
      <name val="MS Sans Serif"/>
      <family val="2"/>
    </font>
    <font>
      <sz val="11"/>
      <color indexed="17"/>
      <name val="Arial"/>
      <family val="2"/>
      <charset val="238"/>
    </font>
    <font>
      <sz val="11"/>
      <color indexed="17"/>
      <name val="Calibri"/>
      <family val="2"/>
      <charset val="238"/>
    </font>
    <font>
      <sz val="11"/>
      <color indexed="17"/>
      <name val="Calibri"/>
      <family val="2"/>
    </font>
    <font>
      <sz val="11"/>
      <color indexed="17"/>
      <name val="Arial"/>
      <family val="2"/>
    </font>
    <font>
      <b/>
      <sz val="11"/>
      <color indexed="8"/>
      <name val="Calibri"/>
      <family val="2"/>
      <charset val="238"/>
    </font>
    <font>
      <b/>
      <sz val="11"/>
      <color indexed="8"/>
      <name val="Calibri"/>
      <family val="2"/>
    </font>
    <font>
      <sz val="9"/>
      <name val="Courier New CE"/>
      <family val="3"/>
    </font>
    <font>
      <i/>
      <sz val="11"/>
      <color indexed="23"/>
      <name val="Calibri"/>
      <family val="2"/>
      <charset val="238"/>
    </font>
    <font>
      <i/>
      <sz val="11"/>
      <color rgb="FF7F7F7F"/>
      <name val="Calibri"/>
      <family val="2"/>
      <scheme val="minor"/>
    </font>
    <font>
      <i/>
      <sz val="11"/>
      <color indexed="23"/>
      <name val="Calibri"/>
      <family val="2"/>
    </font>
    <font>
      <i/>
      <sz val="11"/>
      <color indexed="23"/>
      <name val="Arial Narrow"/>
      <family val="2"/>
      <charset val="238"/>
    </font>
    <font>
      <i/>
      <sz val="11"/>
      <color indexed="23"/>
      <name val="Arial Narrow"/>
      <family val="2"/>
    </font>
    <font>
      <sz val="11"/>
      <color rgb="FF006100"/>
      <name val="Calibri"/>
      <family val="2"/>
      <scheme val="minor"/>
    </font>
    <font>
      <sz val="11"/>
      <color indexed="17"/>
      <name val="Arial Narrow"/>
      <family val="2"/>
      <charset val="238"/>
    </font>
    <font>
      <sz val="11"/>
      <color indexed="17"/>
      <name val="Arial Narrow"/>
      <family val="2"/>
    </font>
    <font>
      <b/>
      <sz val="15"/>
      <color indexed="56"/>
      <name val="Calibri"/>
      <family val="2"/>
      <charset val="238"/>
    </font>
    <font>
      <b/>
      <sz val="15"/>
      <color theme="3"/>
      <name val="Calibri"/>
      <family val="2"/>
      <scheme val="minor"/>
    </font>
    <font>
      <b/>
      <sz val="15"/>
      <color indexed="62"/>
      <name val="Calibri"/>
      <family val="2"/>
      <charset val="238"/>
    </font>
    <font>
      <b/>
      <sz val="15"/>
      <color indexed="62"/>
      <name val="Calibri"/>
      <family val="2"/>
    </font>
    <font>
      <b/>
      <sz val="15"/>
      <color indexed="56"/>
      <name val="Calibri"/>
      <family val="2"/>
    </font>
    <font>
      <b/>
      <sz val="15"/>
      <color indexed="62"/>
      <name val="Arial Narrow"/>
      <family val="2"/>
      <charset val="238"/>
    </font>
    <font>
      <b/>
      <sz val="15"/>
      <color indexed="62"/>
      <name val="Arial Narrow"/>
      <family val="2"/>
    </font>
    <font>
      <b/>
      <sz val="13"/>
      <color indexed="56"/>
      <name val="Calibri"/>
      <family val="2"/>
      <charset val="238"/>
    </font>
    <font>
      <b/>
      <sz val="13"/>
      <color theme="3"/>
      <name val="Calibri"/>
      <family val="2"/>
      <scheme val="minor"/>
    </font>
    <font>
      <b/>
      <sz val="13"/>
      <color indexed="62"/>
      <name val="Calibri"/>
      <family val="2"/>
      <charset val="238"/>
    </font>
    <font>
      <b/>
      <sz val="13"/>
      <color indexed="62"/>
      <name val="Calibri"/>
      <family val="2"/>
    </font>
    <font>
      <b/>
      <sz val="13"/>
      <color indexed="56"/>
      <name val="Calibri"/>
      <family val="2"/>
    </font>
    <font>
      <b/>
      <sz val="13"/>
      <color indexed="62"/>
      <name val="Arial Narrow"/>
      <family val="2"/>
      <charset val="238"/>
    </font>
    <font>
      <b/>
      <sz val="13"/>
      <color indexed="62"/>
      <name val="Arial Narrow"/>
      <family val="2"/>
    </font>
    <font>
      <b/>
      <sz val="11"/>
      <color indexed="56"/>
      <name val="Calibri"/>
      <family val="2"/>
      <charset val="238"/>
    </font>
    <font>
      <b/>
      <sz val="11"/>
      <color theme="3"/>
      <name val="Calibri"/>
      <family val="2"/>
      <scheme val="minor"/>
    </font>
    <font>
      <b/>
      <sz val="11"/>
      <color indexed="62"/>
      <name val="Calibri"/>
      <family val="2"/>
      <charset val="238"/>
    </font>
    <font>
      <b/>
      <sz val="11"/>
      <color indexed="62"/>
      <name val="Calibri"/>
      <family val="2"/>
    </font>
    <font>
      <b/>
      <sz val="11"/>
      <color indexed="56"/>
      <name val="Calibri"/>
      <family val="2"/>
    </font>
    <font>
      <b/>
      <sz val="11"/>
      <color indexed="62"/>
      <name val="Arial Narrow"/>
      <family val="2"/>
      <charset val="238"/>
    </font>
    <font>
      <b/>
      <sz val="11"/>
      <color indexed="62"/>
      <name val="Arial Narrow"/>
      <family val="2"/>
    </font>
    <font>
      <u/>
      <sz val="10"/>
      <color indexed="12"/>
      <name val="Arial"/>
      <family val="2"/>
      <charset val="238"/>
    </font>
    <font>
      <u/>
      <sz val="10"/>
      <color indexed="12"/>
      <name val="Arial"/>
      <family val="2"/>
    </font>
    <font>
      <u/>
      <sz val="11"/>
      <color theme="10"/>
      <name val="Calibri"/>
      <family val="2"/>
      <charset val="238"/>
    </font>
    <font>
      <u/>
      <sz val="10"/>
      <color indexed="12"/>
      <name val="Arial CE"/>
      <charset val="238"/>
    </font>
    <font>
      <u/>
      <sz val="10"/>
      <color indexed="12"/>
      <name val="Arial CE"/>
    </font>
    <font>
      <sz val="11"/>
      <color indexed="62"/>
      <name val="Calibri"/>
      <family val="2"/>
      <charset val="238"/>
    </font>
    <font>
      <sz val="11"/>
      <color rgb="FF3F3F76"/>
      <name val="Calibri"/>
      <family val="2"/>
      <scheme val="minor"/>
    </font>
    <font>
      <sz val="11"/>
      <color indexed="62"/>
      <name val="Calibri"/>
      <family val="2"/>
    </font>
    <font>
      <sz val="11"/>
      <color indexed="62"/>
      <name val="Arial Narrow"/>
      <family val="2"/>
      <charset val="238"/>
    </font>
    <font>
      <sz val="11"/>
      <color indexed="62"/>
      <name val="Arial Narrow"/>
      <family val="2"/>
    </font>
    <font>
      <b/>
      <sz val="11"/>
      <color indexed="63"/>
      <name val="Arial"/>
      <family val="2"/>
      <charset val="238"/>
    </font>
    <font>
      <b/>
      <sz val="11"/>
      <color indexed="63"/>
      <name val="Calibri"/>
      <family val="2"/>
      <charset val="238"/>
    </font>
    <font>
      <b/>
      <sz val="11"/>
      <color indexed="63"/>
      <name val="Calibri"/>
      <family val="2"/>
    </font>
    <font>
      <b/>
      <sz val="11"/>
      <color indexed="63"/>
      <name val="Arial"/>
      <family val="2"/>
    </font>
    <font>
      <sz val="10"/>
      <name val="Times New Roman CE"/>
      <family val="1"/>
      <charset val="238"/>
    </font>
    <font>
      <sz val="10"/>
      <name val="Times New Roman CE"/>
      <family val="1"/>
    </font>
    <font>
      <sz val="12"/>
      <name val="Times New Roman CE"/>
      <family val="1"/>
      <charset val="238"/>
    </font>
    <font>
      <sz val="12"/>
      <name val="Times New Roman CE"/>
      <family val="1"/>
    </font>
    <font>
      <sz val="10"/>
      <name val="Times New Roman"/>
      <family val="1"/>
      <charset val="238"/>
    </font>
    <font>
      <sz val="10"/>
      <name val="Times New Roman"/>
      <family val="1"/>
    </font>
    <font>
      <sz val="11"/>
      <color indexed="52"/>
      <name val="Calibri"/>
      <family val="2"/>
      <charset val="238"/>
    </font>
    <font>
      <sz val="11"/>
      <color rgb="FFFA7D00"/>
      <name val="Calibri"/>
      <family val="2"/>
      <scheme val="minor"/>
    </font>
    <font>
      <sz val="11"/>
      <color indexed="10"/>
      <name val="Calibri"/>
      <family val="2"/>
      <charset val="238"/>
    </font>
    <font>
      <sz val="11"/>
      <color indexed="10"/>
      <name val="Calibri"/>
      <family val="2"/>
    </font>
    <font>
      <sz val="11"/>
      <color indexed="53"/>
      <name val="Calibri"/>
      <family val="2"/>
      <charset val="238"/>
    </font>
    <font>
      <sz val="11"/>
      <color indexed="53"/>
      <name val="Calibri"/>
      <family val="2"/>
    </font>
    <font>
      <sz val="11"/>
      <color indexed="52"/>
      <name val="Calibri"/>
      <family val="2"/>
    </font>
    <font>
      <sz val="11"/>
      <color indexed="10"/>
      <name val="Arial Narrow"/>
      <family val="2"/>
      <charset val="238"/>
    </font>
    <font>
      <sz val="11"/>
      <color indexed="10"/>
      <name val="Arial Narrow"/>
      <family val="2"/>
    </font>
    <font>
      <b/>
      <sz val="15"/>
      <color indexed="56"/>
      <name val="Arial"/>
      <family val="2"/>
      <charset val="238"/>
    </font>
    <font>
      <b/>
      <sz val="15"/>
      <color indexed="56"/>
      <name val="Arial"/>
      <family val="2"/>
    </font>
    <font>
      <b/>
      <sz val="13"/>
      <color indexed="56"/>
      <name val="Arial"/>
      <family val="2"/>
      <charset val="238"/>
    </font>
    <font>
      <b/>
      <sz val="13"/>
      <color indexed="56"/>
      <name val="Arial"/>
      <family val="2"/>
    </font>
    <font>
      <b/>
      <sz val="11"/>
      <color indexed="56"/>
      <name val="Arial"/>
      <family val="2"/>
      <charset val="238"/>
    </font>
    <font>
      <b/>
      <sz val="11"/>
      <color indexed="56"/>
      <name val="Arial"/>
      <family val="2"/>
    </font>
    <font>
      <b/>
      <sz val="18"/>
      <color indexed="56"/>
      <name val="Cambria"/>
      <family val="2"/>
      <charset val="238"/>
    </font>
    <font>
      <b/>
      <sz val="18"/>
      <color indexed="56"/>
      <name val="Cambria"/>
      <family val="2"/>
    </font>
    <font>
      <sz val="11"/>
      <color indexed="60"/>
      <name val="Calibri"/>
      <family val="2"/>
      <charset val="238"/>
    </font>
    <font>
      <sz val="11"/>
      <color rgb="FF9C6500"/>
      <name val="Calibri"/>
      <family val="2"/>
      <scheme val="minor"/>
    </font>
    <font>
      <sz val="11"/>
      <color indexed="19"/>
      <name val="Calibri"/>
      <family val="2"/>
      <charset val="238"/>
      <scheme val="minor"/>
    </font>
    <font>
      <sz val="11"/>
      <color indexed="19"/>
      <name val="Calibri"/>
      <family val="2"/>
      <scheme val="minor"/>
    </font>
    <font>
      <sz val="11"/>
      <color indexed="60"/>
      <name val="Calibri"/>
      <family val="2"/>
    </font>
    <font>
      <sz val="11"/>
      <color indexed="19"/>
      <name val="Arial Narrow"/>
      <family val="2"/>
      <charset val="238"/>
    </font>
    <font>
      <sz val="11"/>
      <color indexed="19"/>
      <name val="Arial Narrow"/>
      <family val="2"/>
    </font>
    <font>
      <sz val="11"/>
      <color indexed="60"/>
      <name val="Arial"/>
      <family val="2"/>
      <charset val="238"/>
    </font>
    <font>
      <sz val="11"/>
      <color indexed="60"/>
      <name val="Arial"/>
      <family val="2"/>
    </font>
    <font>
      <sz val="11"/>
      <color indexed="10"/>
      <name val="Arial"/>
      <family val="2"/>
      <charset val="238"/>
    </font>
    <font>
      <sz val="11"/>
      <color indexed="10"/>
      <name val="Arial"/>
      <family val="2"/>
    </font>
    <font>
      <b/>
      <sz val="11"/>
      <color rgb="FF3F3F3F"/>
      <name val="Calibri"/>
      <family val="2"/>
      <scheme val="minor"/>
    </font>
    <font>
      <b/>
      <sz val="11"/>
      <color indexed="63"/>
      <name val="Arial Narrow"/>
      <family val="2"/>
      <charset val="238"/>
    </font>
    <font>
      <b/>
      <sz val="11"/>
      <color indexed="63"/>
      <name val="Arial Narrow"/>
      <family val="2"/>
    </font>
    <font>
      <i/>
      <sz val="11"/>
      <color indexed="23"/>
      <name val="Arial"/>
      <family val="2"/>
      <charset val="238"/>
    </font>
    <font>
      <i/>
      <sz val="11"/>
      <color indexed="23"/>
      <name val="Arial"/>
      <family val="2"/>
    </font>
    <font>
      <sz val="11"/>
      <name val="Times New Roman"/>
      <family val="1"/>
      <charset val="238"/>
    </font>
    <font>
      <sz val="11"/>
      <name val="Times New Roman"/>
      <family val="1"/>
    </font>
    <font>
      <sz val="11"/>
      <color indexed="52"/>
      <name val="Arial"/>
      <family val="2"/>
      <charset val="238"/>
    </font>
    <font>
      <sz val="11"/>
      <color indexed="52"/>
      <name val="Arial"/>
      <family val="2"/>
    </font>
    <font>
      <b/>
      <sz val="11"/>
      <color indexed="9"/>
      <name val="Arial"/>
      <family val="2"/>
      <charset val="238"/>
    </font>
    <font>
      <b/>
      <sz val="11"/>
      <color indexed="9"/>
      <name val="Arial"/>
      <family val="2"/>
    </font>
    <font>
      <b/>
      <sz val="11"/>
      <color indexed="52"/>
      <name val="Arial"/>
      <family val="2"/>
      <charset val="238"/>
    </font>
    <font>
      <b/>
      <sz val="11"/>
      <color indexed="52"/>
      <name val="Arial"/>
      <family val="2"/>
    </font>
    <font>
      <b/>
      <sz val="18"/>
      <color indexed="62"/>
      <name val="Cambria"/>
      <family val="2"/>
      <charset val="238"/>
    </font>
    <font>
      <b/>
      <sz val="18"/>
      <color indexed="62"/>
      <name val="Cambria"/>
      <family val="2"/>
    </font>
    <font>
      <sz val="11"/>
      <color indexed="20"/>
      <name val="Arial"/>
      <family val="2"/>
      <charset val="238"/>
    </font>
    <font>
      <sz val="11"/>
      <color indexed="20"/>
      <name val="Arial"/>
      <family val="2"/>
    </font>
    <font>
      <sz val="10"/>
      <name val="Arial CE"/>
      <family val="2"/>
      <charset val="238"/>
    </font>
    <font>
      <sz val="10"/>
      <name val="Helv"/>
    </font>
    <font>
      <sz val="10"/>
      <name val="Helv"/>
      <charset val="204"/>
    </font>
    <font>
      <sz val="12"/>
      <name val="Times New Roman"/>
      <family val="1"/>
    </font>
    <font>
      <b/>
      <sz val="18"/>
      <color theme="3"/>
      <name val="Cambria"/>
      <family val="2"/>
      <scheme val="major"/>
    </font>
    <font>
      <b/>
      <sz val="11"/>
      <color theme="1"/>
      <name val="Calibri"/>
      <family val="2"/>
      <scheme val="minor"/>
    </font>
    <font>
      <b/>
      <sz val="11"/>
      <color indexed="8"/>
      <name val="Arial Narrow"/>
      <family val="2"/>
      <charset val="238"/>
    </font>
    <font>
      <b/>
      <sz val="11"/>
      <color indexed="8"/>
      <name val="Arial Narrow"/>
      <family val="2"/>
    </font>
    <font>
      <sz val="11"/>
      <color indexed="62"/>
      <name val="Arial"/>
      <family val="2"/>
      <charset val="238"/>
    </font>
    <font>
      <sz val="11"/>
      <color indexed="62"/>
      <name val="Arial"/>
      <family val="2"/>
    </font>
    <font>
      <b/>
      <sz val="11"/>
      <color indexed="8"/>
      <name val="Arial"/>
      <family val="2"/>
      <charset val="238"/>
    </font>
    <font>
      <b/>
      <sz val="11"/>
      <color indexed="8"/>
      <name val="Arial"/>
      <family val="2"/>
    </font>
    <font>
      <sz val="11"/>
      <color rgb="FFFF0000"/>
      <name val="Calibri"/>
      <family val="2"/>
      <scheme val="minor"/>
    </font>
    <font>
      <sz val="10"/>
      <name val="Tahoma"/>
      <family val="2"/>
      <charset val="238"/>
    </font>
    <font>
      <sz val="10"/>
      <name val="Tahoma"/>
      <family val="2"/>
    </font>
    <font>
      <b/>
      <sz val="10"/>
      <name val="Futura Std Medium"/>
      <family val="2"/>
    </font>
    <font>
      <b/>
      <sz val="11"/>
      <name val="Futura Std Medium"/>
      <family val="2"/>
    </font>
    <font>
      <sz val="11"/>
      <color theme="1"/>
      <name val="Futura Std Medium"/>
      <family val="2"/>
    </font>
    <font>
      <sz val="10"/>
      <name val="Futura Std Medium"/>
      <family val="2"/>
    </font>
    <font>
      <sz val="11"/>
      <name val="Futura Std Medium"/>
      <family val="2"/>
    </font>
    <font>
      <sz val="14"/>
      <color theme="1"/>
      <name val="Futura Std Medium"/>
      <family val="2"/>
    </font>
    <font>
      <b/>
      <sz val="11"/>
      <color theme="1"/>
      <name val="Futura Std Medium"/>
      <family val="2"/>
    </font>
    <font>
      <sz val="11"/>
      <name val="Futura Std Medium"/>
      <charset val="238"/>
    </font>
    <font>
      <b/>
      <sz val="10"/>
      <color theme="1"/>
      <name val="Futura Std Medium"/>
      <family val="2"/>
    </font>
    <font>
      <sz val="10"/>
      <color theme="1"/>
      <name val="Futura Std Medium"/>
      <family val="2"/>
    </font>
    <font>
      <sz val="8"/>
      <name val="Calibri"/>
      <family val="2"/>
      <charset val="238"/>
      <scheme val="minor"/>
    </font>
    <font>
      <u/>
      <sz val="11"/>
      <color theme="10"/>
      <name val="Calibri"/>
      <family val="2"/>
      <charset val="238"/>
      <scheme val="minor"/>
    </font>
    <font>
      <u/>
      <sz val="11"/>
      <color theme="11"/>
      <name val="Calibri"/>
      <family val="2"/>
      <charset val="238"/>
      <scheme val="minor"/>
    </font>
    <font>
      <sz val="11"/>
      <color theme="0"/>
      <name val="Futura Std Medium"/>
    </font>
    <font>
      <sz val="11"/>
      <color rgb="FF000000"/>
      <name val="Futura Std Medium"/>
      <family val="2"/>
    </font>
    <font>
      <sz val="11"/>
      <color rgb="FFFF0000"/>
      <name val="Futura Std Medium"/>
    </font>
    <font>
      <b/>
      <sz val="11"/>
      <name val="Arial"/>
      <family val="2"/>
    </font>
    <font>
      <sz val="11"/>
      <name val="Arial"/>
      <family val="2"/>
    </font>
    <font>
      <i/>
      <sz val="10"/>
      <name val="Arial"/>
      <family val="2"/>
    </font>
    <font>
      <sz val="11"/>
      <color rgb="FF000000"/>
      <name val="Futura Medium"/>
    </font>
    <font>
      <sz val="10"/>
      <name val="Futura Medium"/>
    </font>
    <font>
      <b/>
      <sz val="11"/>
      <name val="Futura Medium"/>
    </font>
    <font>
      <sz val="11"/>
      <name val="Futura Medium"/>
    </font>
    <font>
      <i/>
      <sz val="10"/>
      <name val="Futura Medium"/>
    </font>
    <font>
      <sz val="11"/>
      <color theme="1"/>
      <name val="Futura Medium"/>
    </font>
    <font>
      <sz val="11"/>
      <color theme="1"/>
      <name val="Futura Std Medium"/>
    </font>
    <font>
      <sz val="12"/>
      <name val="Futura Medium"/>
    </font>
    <font>
      <b/>
      <sz val="12"/>
      <name val="Futura Medium"/>
    </font>
    <font>
      <sz val="9"/>
      <name val="Futura Std Medium"/>
    </font>
    <font>
      <sz val="11"/>
      <name val="Futura Std Medium"/>
    </font>
  </fonts>
  <fills count="78">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22"/>
      </patternFill>
    </fill>
    <fill>
      <patternFill patternType="solid">
        <fgColor indexed="9"/>
      </patternFill>
    </fill>
    <fill>
      <patternFill patternType="solid">
        <fgColor indexed="9"/>
        <b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theme="2"/>
        <bgColor indexed="64"/>
      </patternFill>
    </fill>
  </fills>
  <borders count="32">
    <border>
      <left/>
      <right/>
      <top/>
      <bottom/>
      <diagonal/>
    </border>
    <border>
      <left/>
      <right/>
      <top/>
      <bottom style="thin">
        <color auto="1"/>
      </bottom>
      <diagonal/>
    </border>
    <border>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54"/>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right/>
      <top style="thin">
        <color auto="1"/>
      </top>
      <bottom/>
      <diagonal/>
    </border>
    <border>
      <left/>
      <right/>
      <top/>
      <bottom style="medium">
        <color auto="1"/>
      </bottom>
      <diagonal/>
    </border>
    <border>
      <left style="thin">
        <color auto="1"/>
      </left>
      <right style="thin">
        <color auto="1"/>
      </right>
      <top style="thin">
        <color auto="1"/>
      </top>
      <bottom style="thin">
        <color auto="1"/>
      </bottom>
      <diagonal/>
    </border>
  </borders>
  <cellStyleXfs count="2478">
    <xf numFmtId="0" fontId="0" fillId="0" borderId="0"/>
    <xf numFmtId="0" fontId="2" fillId="0" borderId="0"/>
    <xf numFmtId="0" fontId="5" fillId="0" borderId="0"/>
    <xf numFmtId="0" fontId="6" fillId="0" borderId="0"/>
    <xf numFmtId="169" fontId="6" fillId="0" borderId="0" applyFont="0" applyFill="0" applyBorder="0" applyAlignment="0" applyProtection="0"/>
    <xf numFmtId="3" fontId="9" fillId="0" borderId="0" applyAlignment="0">
      <alignment horizontal="right"/>
      <protection locked="0"/>
    </xf>
    <xf numFmtId="0" fontId="10" fillId="0" borderId="0"/>
    <xf numFmtId="0" fontId="19" fillId="0" borderId="0"/>
    <xf numFmtId="0" fontId="20" fillId="0" borderId="0"/>
    <xf numFmtId="0" fontId="21" fillId="34" borderId="0" applyNumberFormat="0" applyBorder="0" applyAlignment="0" applyProtection="0"/>
    <xf numFmtId="0" fontId="4" fillId="34" borderId="0" applyNumberFormat="0" applyBorder="0" applyAlignment="0" applyProtection="0"/>
    <xf numFmtId="0" fontId="22" fillId="34" borderId="0" applyNumberFormat="0" applyBorder="0" applyAlignment="0" applyProtection="0"/>
    <xf numFmtId="0" fontId="23" fillId="34" borderId="0" applyNumberFormat="0" applyBorder="0" applyAlignment="0" applyProtection="0"/>
    <xf numFmtId="0" fontId="21" fillId="34" borderId="0" applyNumberFormat="0" applyBorder="0" applyAlignment="0" applyProtection="0"/>
    <xf numFmtId="0" fontId="23" fillId="34" borderId="0" applyNumberFormat="0" applyBorder="0" applyAlignment="0" applyProtection="0"/>
    <xf numFmtId="0" fontId="4" fillId="34" borderId="0" applyNumberFormat="0" applyBorder="0" applyAlignment="0" applyProtection="0"/>
    <xf numFmtId="0" fontId="22" fillId="34" borderId="0" applyNumberFormat="0" applyBorder="0" applyAlignment="0" applyProtection="0"/>
    <xf numFmtId="0" fontId="21" fillId="35" borderId="0" applyNumberFormat="0" applyBorder="0" applyAlignment="0" applyProtection="0"/>
    <xf numFmtId="0" fontId="4" fillId="35" borderId="0" applyNumberFormat="0" applyBorder="0" applyAlignment="0" applyProtection="0"/>
    <xf numFmtId="0" fontId="22" fillId="35" borderId="0" applyNumberFormat="0" applyBorder="0" applyAlignment="0" applyProtection="0"/>
    <xf numFmtId="0" fontId="23" fillId="35" borderId="0" applyNumberFormat="0" applyBorder="0" applyAlignment="0" applyProtection="0"/>
    <xf numFmtId="0" fontId="21" fillId="35" borderId="0" applyNumberFormat="0" applyBorder="0" applyAlignment="0" applyProtection="0"/>
    <xf numFmtId="0" fontId="23" fillId="35" borderId="0" applyNumberFormat="0" applyBorder="0" applyAlignment="0" applyProtection="0"/>
    <xf numFmtId="0" fontId="4" fillId="35" borderId="0" applyNumberFormat="0" applyBorder="0" applyAlignment="0" applyProtection="0"/>
    <xf numFmtId="0" fontId="22" fillId="35" borderId="0" applyNumberFormat="0" applyBorder="0" applyAlignment="0" applyProtection="0"/>
    <xf numFmtId="0" fontId="21" fillId="36" borderId="0" applyNumberFormat="0" applyBorder="0" applyAlignment="0" applyProtection="0"/>
    <xf numFmtId="0" fontId="4" fillId="36" borderId="0" applyNumberFormat="0" applyBorder="0" applyAlignment="0" applyProtection="0"/>
    <xf numFmtId="0" fontId="22" fillId="36" borderId="0" applyNumberFormat="0" applyBorder="0" applyAlignment="0" applyProtection="0"/>
    <xf numFmtId="0" fontId="23" fillId="36" borderId="0" applyNumberFormat="0" applyBorder="0" applyAlignment="0" applyProtection="0"/>
    <xf numFmtId="0" fontId="21" fillId="36" borderId="0" applyNumberFormat="0" applyBorder="0" applyAlignment="0" applyProtection="0"/>
    <xf numFmtId="0" fontId="23" fillId="36" borderId="0" applyNumberFormat="0" applyBorder="0" applyAlignment="0" applyProtection="0"/>
    <xf numFmtId="0" fontId="4" fillId="36" borderId="0" applyNumberFormat="0" applyBorder="0" applyAlignment="0" applyProtection="0"/>
    <xf numFmtId="0" fontId="22" fillId="36" borderId="0" applyNumberFormat="0" applyBorder="0" applyAlignment="0" applyProtection="0"/>
    <xf numFmtId="0" fontId="21" fillId="37" borderId="0" applyNumberFormat="0" applyBorder="0" applyAlignment="0" applyProtection="0"/>
    <xf numFmtId="0" fontId="4" fillId="37" borderId="0" applyNumberFormat="0" applyBorder="0" applyAlignment="0" applyProtection="0"/>
    <xf numFmtId="0" fontId="22" fillId="37" borderId="0" applyNumberFormat="0" applyBorder="0" applyAlignment="0" applyProtection="0"/>
    <xf numFmtId="0" fontId="23" fillId="37" borderId="0" applyNumberFormat="0" applyBorder="0" applyAlignment="0" applyProtection="0"/>
    <xf numFmtId="0" fontId="21" fillId="37" borderId="0" applyNumberFormat="0" applyBorder="0" applyAlignment="0" applyProtection="0"/>
    <xf numFmtId="0" fontId="23" fillId="37" borderId="0" applyNumberFormat="0" applyBorder="0" applyAlignment="0" applyProtection="0"/>
    <xf numFmtId="0" fontId="4" fillId="37" borderId="0" applyNumberFormat="0" applyBorder="0" applyAlignment="0" applyProtection="0"/>
    <xf numFmtId="0" fontId="22" fillId="37" borderId="0" applyNumberFormat="0" applyBorder="0" applyAlignment="0" applyProtection="0"/>
    <xf numFmtId="0" fontId="21" fillId="38" borderId="0" applyNumberFormat="0" applyBorder="0" applyAlignment="0" applyProtection="0"/>
    <xf numFmtId="0" fontId="4" fillId="38" borderId="0" applyNumberFormat="0" applyBorder="0" applyAlignment="0" applyProtection="0"/>
    <xf numFmtId="0" fontId="22" fillId="38" borderId="0" applyNumberFormat="0" applyBorder="0" applyAlignment="0" applyProtection="0"/>
    <xf numFmtId="0" fontId="23" fillId="38" borderId="0" applyNumberFormat="0" applyBorder="0" applyAlignment="0" applyProtection="0"/>
    <xf numFmtId="0" fontId="21" fillId="38" borderId="0" applyNumberFormat="0" applyBorder="0" applyAlignment="0" applyProtection="0"/>
    <xf numFmtId="0" fontId="23" fillId="38" borderId="0" applyNumberFormat="0" applyBorder="0" applyAlignment="0" applyProtection="0"/>
    <xf numFmtId="0" fontId="4" fillId="38" borderId="0" applyNumberFormat="0" applyBorder="0" applyAlignment="0" applyProtection="0"/>
    <xf numFmtId="0" fontId="22" fillId="38" borderId="0" applyNumberFormat="0" applyBorder="0" applyAlignment="0" applyProtection="0"/>
    <xf numFmtId="0" fontId="21" fillId="39" borderId="0" applyNumberFormat="0" applyBorder="0" applyAlignment="0" applyProtection="0"/>
    <xf numFmtId="0" fontId="4" fillId="39" borderId="0" applyNumberFormat="0" applyBorder="0" applyAlignment="0" applyProtection="0"/>
    <xf numFmtId="0" fontId="22" fillId="39" borderId="0" applyNumberFormat="0" applyBorder="0" applyAlignment="0" applyProtection="0"/>
    <xf numFmtId="0" fontId="23" fillId="39" borderId="0" applyNumberFormat="0" applyBorder="0" applyAlignment="0" applyProtection="0"/>
    <xf numFmtId="0" fontId="21" fillId="39" borderId="0" applyNumberFormat="0" applyBorder="0" applyAlignment="0" applyProtection="0"/>
    <xf numFmtId="0" fontId="23" fillId="39" borderId="0" applyNumberFormat="0" applyBorder="0" applyAlignment="0" applyProtection="0"/>
    <xf numFmtId="0" fontId="4" fillId="39" borderId="0" applyNumberFormat="0" applyBorder="0" applyAlignment="0" applyProtection="0"/>
    <xf numFmtId="0" fontId="22" fillId="39"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24" fillId="11" borderId="0" applyNumberFormat="0" applyBorder="0" applyAlignment="0" applyProtection="0"/>
    <xf numFmtId="0" fontId="11" fillId="40" borderId="0" applyNumberFormat="0" applyBorder="0" applyAlignment="0" applyProtection="0"/>
    <xf numFmtId="0" fontId="24" fillId="40" borderId="0" applyNumberFormat="0" applyBorder="0" applyAlignment="0" applyProtection="0"/>
    <xf numFmtId="0" fontId="22" fillId="34"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25" fillId="40" borderId="0" applyNumberFormat="0" applyBorder="0" applyAlignment="0" applyProtection="0"/>
    <xf numFmtId="0" fontId="26" fillId="40" borderId="0" applyNumberFormat="0" applyBorder="0" applyAlignment="0" applyProtection="0"/>
    <xf numFmtId="0" fontId="11" fillId="11" borderId="0" applyNumberFormat="0" applyBorder="0" applyAlignment="0" applyProtection="0"/>
    <xf numFmtId="0" fontId="24" fillId="1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24" fillId="15" borderId="0" applyNumberFormat="0" applyBorder="0" applyAlignment="0" applyProtection="0"/>
    <xf numFmtId="0" fontId="11" fillId="41" borderId="0" applyNumberFormat="0" applyBorder="0" applyAlignment="0" applyProtection="0"/>
    <xf numFmtId="0" fontId="24" fillId="41" borderId="0" applyNumberFormat="0" applyBorder="0" applyAlignment="0" applyProtection="0"/>
    <xf numFmtId="0" fontId="22" fillId="35"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11" fillId="15" borderId="0" applyNumberFormat="0" applyBorder="0" applyAlignment="0" applyProtection="0"/>
    <xf numFmtId="0" fontId="24" fillId="15"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24" fillId="19" borderId="0" applyNumberFormat="0" applyBorder="0" applyAlignment="0" applyProtection="0"/>
    <xf numFmtId="0" fontId="11" fillId="42" borderId="0" applyNumberFormat="0" applyBorder="0" applyAlignment="0" applyProtection="0"/>
    <xf numFmtId="0" fontId="24" fillId="42" borderId="0" applyNumberFormat="0" applyBorder="0" applyAlignment="0" applyProtection="0"/>
    <xf numFmtId="0" fontId="22" fillId="36" borderId="0" applyNumberFormat="0" applyBorder="0" applyAlignment="0" applyProtection="0"/>
    <xf numFmtId="0" fontId="25" fillId="42" borderId="0" applyNumberFormat="0" applyBorder="0" applyAlignment="0" applyProtection="0"/>
    <xf numFmtId="0" fontId="26" fillId="42" borderId="0" applyNumberFormat="0" applyBorder="0" applyAlignment="0" applyProtection="0"/>
    <xf numFmtId="0" fontId="25" fillId="42" borderId="0" applyNumberFormat="0" applyBorder="0" applyAlignment="0" applyProtection="0"/>
    <xf numFmtId="0" fontId="26" fillId="42" borderId="0" applyNumberFormat="0" applyBorder="0" applyAlignment="0" applyProtection="0"/>
    <xf numFmtId="0" fontId="25" fillId="42" borderId="0" applyNumberFormat="0" applyBorder="0" applyAlignment="0" applyProtection="0"/>
    <xf numFmtId="0" fontId="26" fillId="42" borderId="0" applyNumberFormat="0" applyBorder="0" applyAlignment="0" applyProtection="0"/>
    <xf numFmtId="0" fontId="11" fillId="19" borderId="0" applyNumberFormat="0" applyBorder="0" applyAlignment="0" applyProtection="0"/>
    <xf numFmtId="0" fontId="24" fillId="19"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24" fillId="23" borderId="0" applyNumberFormat="0" applyBorder="0" applyAlignment="0" applyProtection="0"/>
    <xf numFmtId="0" fontId="11" fillId="39" borderId="0" applyNumberFormat="0" applyBorder="0" applyAlignment="0" applyProtection="0"/>
    <xf numFmtId="0" fontId="24" fillId="39" borderId="0" applyNumberFormat="0" applyBorder="0" applyAlignment="0" applyProtection="0"/>
    <xf numFmtId="0" fontId="22" fillId="37" borderId="0" applyNumberFormat="0" applyBorder="0" applyAlignment="0" applyProtection="0"/>
    <xf numFmtId="0" fontId="25" fillId="39" borderId="0" applyNumberFormat="0" applyBorder="0" applyAlignment="0" applyProtection="0"/>
    <xf numFmtId="0" fontId="26" fillId="39" borderId="0" applyNumberFormat="0" applyBorder="0" applyAlignment="0" applyProtection="0"/>
    <xf numFmtId="0" fontId="25" fillId="39" borderId="0" applyNumberFormat="0" applyBorder="0" applyAlignment="0" applyProtection="0"/>
    <xf numFmtId="0" fontId="26" fillId="39" borderId="0" applyNumberFormat="0" applyBorder="0" applyAlignment="0" applyProtection="0"/>
    <xf numFmtId="0" fontId="25" fillId="39" borderId="0" applyNumberFormat="0" applyBorder="0" applyAlignment="0" applyProtection="0"/>
    <xf numFmtId="0" fontId="26" fillId="39" borderId="0" applyNumberFormat="0" applyBorder="0" applyAlignment="0" applyProtection="0"/>
    <xf numFmtId="0" fontId="11" fillId="23" borderId="0" applyNumberFormat="0" applyBorder="0" applyAlignment="0" applyProtection="0"/>
    <xf numFmtId="0" fontId="24" fillId="23"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24" fillId="27" borderId="0" applyNumberFormat="0" applyBorder="0" applyAlignment="0" applyProtection="0"/>
    <xf numFmtId="0" fontId="22"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11" fillId="27" borderId="0" applyNumberFormat="0" applyBorder="0" applyAlignment="0" applyProtection="0"/>
    <xf numFmtId="0" fontId="24" fillId="27"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24" fillId="31" borderId="0" applyNumberFormat="0" applyBorder="0" applyAlignment="0" applyProtection="0"/>
    <xf numFmtId="0" fontId="11" fillId="42" borderId="0" applyNumberFormat="0" applyBorder="0" applyAlignment="0" applyProtection="0"/>
    <xf numFmtId="0" fontId="24" fillId="42" borderId="0" applyNumberFormat="0" applyBorder="0" applyAlignment="0" applyProtection="0"/>
    <xf numFmtId="0" fontId="22" fillId="39" borderId="0" applyNumberFormat="0" applyBorder="0" applyAlignment="0" applyProtection="0"/>
    <xf numFmtId="0" fontId="25" fillId="42" borderId="0" applyNumberFormat="0" applyBorder="0" applyAlignment="0" applyProtection="0"/>
    <xf numFmtId="0" fontId="26" fillId="42" borderId="0" applyNumberFormat="0" applyBorder="0" applyAlignment="0" applyProtection="0"/>
    <xf numFmtId="0" fontId="25" fillId="42" borderId="0" applyNumberFormat="0" applyBorder="0" applyAlignment="0" applyProtection="0"/>
    <xf numFmtId="0" fontId="26" fillId="42" borderId="0" applyNumberFormat="0" applyBorder="0" applyAlignment="0" applyProtection="0"/>
    <xf numFmtId="0" fontId="25" fillId="42" borderId="0" applyNumberFormat="0" applyBorder="0" applyAlignment="0" applyProtection="0"/>
    <xf numFmtId="0" fontId="26" fillId="42" borderId="0" applyNumberFormat="0" applyBorder="0" applyAlignment="0" applyProtection="0"/>
    <xf numFmtId="0" fontId="11" fillId="31" borderId="0" applyNumberFormat="0" applyBorder="0" applyAlignment="0" applyProtection="0"/>
    <xf numFmtId="0" fontId="24" fillId="31" borderId="0" applyNumberFormat="0" applyBorder="0" applyAlignment="0" applyProtection="0"/>
    <xf numFmtId="0" fontId="21" fillId="40" borderId="0" applyNumberFormat="0" applyBorder="0" applyAlignment="0" applyProtection="0"/>
    <xf numFmtId="0" fontId="4" fillId="40" borderId="0" applyNumberFormat="0" applyBorder="0" applyAlignment="0" applyProtection="0"/>
    <xf numFmtId="0" fontId="22" fillId="40" borderId="0" applyNumberFormat="0" applyBorder="0" applyAlignment="0" applyProtection="0"/>
    <xf numFmtId="0" fontId="23" fillId="40" borderId="0" applyNumberFormat="0" applyBorder="0" applyAlignment="0" applyProtection="0"/>
    <xf numFmtId="0" fontId="21" fillId="40" borderId="0" applyNumberFormat="0" applyBorder="0" applyAlignment="0" applyProtection="0"/>
    <xf numFmtId="0" fontId="23" fillId="40" borderId="0" applyNumberFormat="0" applyBorder="0" applyAlignment="0" applyProtection="0"/>
    <xf numFmtId="0" fontId="4" fillId="40" borderId="0" applyNumberFormat="0" applyBorder="0" applyAlignment="0" applyProtection="0"/>
    <xf numFmtId="0" fontId="22" fillId="40" borderId="0" applyNumberFormat="0" applyBorder="0" applyAlignment="0" applyProtection="0"/>
    <xf numFmtId="0" fontId="21" fillId="41" borderId="0" applyNumberFormat="0" applyBorder="0" applyAlignment="0" applyProtection="0"/>
    <xf numFmtId="0" fontId="4" fillId="41" borderId="0" applyNumberFormat="0" applyBorder="0" applyAlignment="0" applyProtection="0"/>
    <xf numFmtId="0" fontId="22" fillId="41" borderId="0" applyNumberFormat="0" applyBorder="0" applyAlignment="0" applyProtection="0"/>
    <xf numFmtId="0" fontId="23" fillId="41" borderId="0" applyNumberFormat="0" applyBorder="0" applyAlignment="0" applyProtection="0"/>
    <xf numFmtId="0" fontId="21" fillId="41" borderId="0" applyNumberFormat="0" applyBorder="0" applyAlignment="0" applyProtection="0"/>
    <xf numFmtId="0" fontId="23" fillId="41" borderId="0" applyNumberFormat="0" applyBorder="0" applyAlignment="0" applyProtection="0"/>
    <xf numFmtId="0" fontId="4" fillId="41" borderId="0" applyNumberFormat="0" applyBorder="0" applyAlignment="0" applyProtection="0"/>
    <xf numFmtId="0" fontId="22" fillId="41" borderId="0" applyNumberFormat="0" applyBorder="0" applyAlignment="0" applyProtection="0"/>
    <xf numFmtId="0" fontId="21" fillId="43" borderId="0" applyNumberFormat="0" applyBorder="0" applyAlignment="0" applyProtection="0"/>
    <xf numFmtId="0" fontId="4" fillId="43" borderId="0" applyNumberFormat="0" applyBorder="0" applyAlignment="0" applyProtection="0"/>
    <xf numFmtId="0" fontId="22" fillId="43" borderId="0" applyNumberFormat="0" applyBorder="0" applyAlignment="0" applyProtection="0"/>
    <xf numFmtId="0" fontId="23" fillId="43" borderId="0" applyNumberFormat="0" applyBorder="0" applyAlignment="0" applyProtection="0"/>
    <xf numFmtId="0" fontId="21" fillId="43" borderId="0" applyNumberFormat="0" applyBorder="0" applyAlignment="0" applyProtection="0"/>
    <xf numFmtId="0" fontId="23" fillId="43" borderId="0" applyNumberFormat="0" applyBorder="0" applyAlignment="0" applyProtection="0"/>
    <xf numFmtId="0" fontId="4" fillId="43" borderId="0" applyNumberFormat="0" applyBorder="0" applyAlignment="0" applyProtection="0"/>
    <xf numFmtId="0" fontId="22" fillId="43" borderId="0" applyNumberFormat="0" applyBorder="0" applyAlignment="0" applyProtection="0"/>
    <xf numFmtId="0" fontId="21" fillId="37" borderId="0" applyNumberFormat="0" applyBorder="0" applyAlignment="0" applyProtection="0"/>
    <xf numFmtId="0" fontId="4" fillId="37" borderId="0" applyNumberFormat="0" applyBorder="0" applyAlignment="0" applyProtection="0"/>
    <xf numFmtId="0" fontId="22" fillId="37" borderId="0" applyNumberFormat="0" applyBorder="0" applyAlignment="0" applyProtection="0"/>
    <xf numFmtId="0" fontId="23" fillId="37" borderId="0" applyNumberFormat="0" applyBorder="0" applyAlignment="0" applyProtection="0"/>
    <xf numFmtId="0" fontId="21" fillId="37" borderId="0" applyNumberFormat="0" applyBorder="0" applyAlignment="0" applyProtection="0"/>
    <xf numFmtId="0" fontId="23" fillId="37" borderId="0" applyNumberFormat="0" applyBorder="0" applyAlignment="0" applyProtection="0"/>
    <xf numFmtId="0" fontId="4" fillId="37" borderId="0" applyNumberFormat="0" applyBorder="0" applyAlignment="0" applyProtection="0"/>
    <xf numFmtId="0" fontId="22" fillId="37" borderId="0" applyNumberFormat="0" applyBorder="0" applyAlignment="0" applyProtection="0"/>
    <xf numFmtId="0" fontId="21" fillId="40" borderId="0" applyNumberFormat="0" applyBorder="0" applyAlignment="0" applyProtection="0"/>
    <xf numFmtId="0" fontId="4" fillId="40" borderId="0" applyNumberFormat="0" applyBorder="0" applyAlignment="0" applyProtection="0"/>
    <xf numFmtId="0" fontId="22" fillId="40" borderId="0" applyNumberFormat="0" applyBorder="0" applyAlignment="0" applyProtection="0"/>
    <xf numFmtId="0" fontId="23" fillId="40" borderId="0" applyNumberFormat="0" applyBorder="0" applyAlignment="0" applyProtection="0"/>
    <xf numFmtId="0" fontId="21" fillId="40" borderId="0" applyNumberFormat="0" applyBorder="0" applyAlignment="0" applyProtection="0"/>
    <xf numFmtId="0" fontId="23" fillId="40" borderId="0" applyNumberFormat="0" applyBorder="0" applyAlignment="0" applyProtection="0"/>
    <xf numFmtId="0" fontId="4" fillId="40" borderId="0" applyNumberFormat="0" applyBorder="0" applyAlignment="0" applyProtection="0"/>
    <xf numFmtId="0" fontId="22" fillId="40" borderId="0" applyNumberFormat="0" applyBorder="0" applyAlignment="0" applyProtection="0"/>
    <xf numFmtId="0" fontId="21" fillId="44" borderId="0" applyNumberFormat="0" applyBorder="0" applyAlignment="0" applyProtection="0"/>
    <xf numFmtId="0" fontId="4" fillId="44" borderId="0" applyNumberFormat="0" applyBorder="0" applyAlignment="0" applyProtection="0"/>
    <xf numFmtId="0" fontId="22" fillId="44" borderId="0" applyNumberFormat="0" applyBorder="0" applyAlignment="0" applyProtection="0"/>
    <xf numFmtId="0" fontId="23" fillId="44" borderId="0" applyNumberFormat="0" applyBorder="0" applyAlignment="0" applyProtection="0"/>
    <xf numFmtId="0" fontId="21" fillId="44" borderId="0" applyNumberFormat="0" applyBorder="0" applyAlignment="0" applyProtection="0"/>
    <xf numFmtId="0" fontId="23" fillId="44" borderId="0" applyNumberFormat="0" applyBorder="0" applyAlignment="0" applyProtection="0"/>
    <xf numFmtId="0" fontId="4" fillId="44" borderId="0" applyNumberFormat="0" applyBorder="0" applyAlignment="0" applyProtection="0"/>
    <xf numFmtId="0" fontId="22" fillId="4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24" fillId="12" borderId="0" applyNumberFormat="0" applyBorder="0" applyAlignment="0" applyProtection="0"/>
    <xf numFmtId="0" fontId="11" fillId="38" borderId="0" applyNumberFormat="0" applyBorder="0" applyAlignment="0" applyProtection="0"/>
    <xf numFmtId="0" fontId="24" fillId="38" borderId="0" applyNumberFormat="0" applyBorder="0" applyAlignment="0" applyProtection="0"/>
    <xf numFmtId="0" fontId="22" fillId="40"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11" fillId="12" borderId="0" applyNumberFormat="0" applyBorder="0" applyAlignment="0" applyProtection="0"/>
    <xf numFmtId="0" fontId="24" fillId="12"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24" fillId="16" borderId="0" applyNumberFormat="0" applyBorder="0" applyAlignment="0" applyProtection="0"/>
    <xf numFmtId="0" fontId="22"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25" fillId="41" borderId="0" applyNumberFormat="0" applyBorder="0" applyAlignment="0" applyProtection="0"/>
    <xf numFmtId="0" fontId="26" fillId="41" borderId="0" applyNumberFormat="0" applyBorder="0" applyAlignment="0" applyProtection="0"/>
    <xf numFmtId="0" fontId="11" fillId="16" borderId="0" applyNumberFormat="0" applyBorder="0" applyAlignment="0" applyProtection="0"/>
    <xf numFmtId="0" fontId="24" fillId="16"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24" fillId="20" borderId="0" applyNumberFormat="0" applyBorder="0" applyAlignment="0" applyProtection="0"/>
    <xf numFmtId="0" fontId="11" fillId="45" borderId="0" applyNumberFormat="0" applyBorder="0" applyAlignment="0" applyProtection="0"/>
    <xf numFmtId="0" fontId="24" fillId="45" borderId="0" applyNumberFormat="0" applyBorder="0" applyAlignment="0" applyProtection="0"/>
    <xf numFmtId="0" fontId="22" fillId="43" borderId="0" applyNumberFormat="0" applyBorder="0" applyAlignment="0" applyProtection="0"/>
    <xf numFmtId="0" fontId="25" fillId="45" borderId="0" applyNumberFormat="0" applyBorder="0" applyAlignment="0" applyProtection="0"/>
    <xf numFmtId="0" fontId="26" fillId="45" borderId="0" applyNumberFormat="0" applyBorder="0" applyAlignment="0" applyProtection="0"/>
    <xf numFmtId="0" fontId="25" fillId="45" borderId="0" applyNumberFormat="0" applyBorder="0" applyAlignment="0" applyProtection="0"/>
    <xf numFmtId="0" fontId="26" fillId="45" borderId="0" applyNumberFormat="0" applyBorder="0" applyAlignment="0" applyProtection="0"/>
    <xf numFmtId="0" fontId="25" fillId="45" borderId="0" applyNumberFormat="0" applyBorder="0" applyAlignment="0" applyProtection="0"/>
    <xf numFmtId="0" fontId="26" fillId="45" borderId="0" applyNumberFormat="0" applyBorder="0" applyAlignment="0" applyProtection="0"/>
    <xf numFmtId="0" fontId="11" fillId="20" borderId="0" applyNumberFormat="0" applyBorder="0" applyAlignment="0" applyProtection="0"/>
    <xf numFmtId="0" fontId="24" fillId="20"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24" fillId="24" borderId="0" applyNumberFormat="0" applyBorder="0" applyAlignment="0" applyProtection="0"/>
    <xf numFmtId="0" fontId="11" fillId="35" borderId="0" applyNumberFormat="0" applyBorder="0" applyAlignment="0" applyProtection="0"/>
    <xf numFmtId="0" fontId="24" fillId="35" borderId="0" applyNumberFormat="0" applyBorder="0" applyAlignment="0" applyProtection="0"/>
    <xf numFmtId="0" fontId="22" fillId="37" borderId="0" applyNumberFormat="0" applyBorder="0" applyAlignment="0" applyProtection="0"/>
    <xf numFmtId="0" fontId="25" fillId="35" borderId="0" applyNumberFormat="0" applyBorder="0" applyAlignment="0" applyProtection="0"/>
    <xf numFmtId="0" fontId="26" fillId="35" borderId="0" applyNumberFormat="0" applyBorder="0" applyAlignment="0" applyProtection="0"/>
    <xf numFmtId="0" fontId="25" fillId="35" borderId="0" applyNumberFormat="0" applyBorder="0" applyAlignment="0" applyProtection="0"/>
    <xf numFmtId="0" fontId="26" fillId="35" borderId="0" applyNumberFormat="0" applyBorder="0" applyAlignment="0" applyProtection="0"/>
    <xf numFmtId="0" fontId="25" fillId="35" borderId="0" applyNumberFormat="0" applyBorder="0" applyAlignment="0" applyProtection="0"/>
    <xf numFmtId="0" fontId="26" fillId="35" borderId="0" applyNumberFormat="0" applyBorder="0" applyAlignment="0" applyProtection="0"/>
    <xf numFmtId="0" fontId="11" fillId="24" borderId="0" applyNumberFormat="0" applyBorder="0" applyAlignment="0" applyProtection="0"/>
    <xf numFmtId="0" fontId="24" fillId="2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24" fillId="28" borderId="0" applyNumberFormat="0" applyBorder="0" applyAlignment="0" applyProtection="0"/>
    <xf numFmtId="0" fontId="11" fillId="38" borderId="0" applyNumberFormat="0" applyBorder="0" applyAlignment="0" applyProtection="0"/>
    <xf numFmtId="0" fontId="24" fillId="38" borderId="0" applyNumberFormat="0" applyBorder="0" applyAlignment="0" applyProtection="0"/>
    <xf numFmtId="0" fontId="22" fillId="40"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25" fillId="38" borderId="0" applyNumberFormat="0" applyBorder="0" applyAlignment="0" applyProtection="0"/>
    <xf numFmtId="0" fontId="26" fillId="38" borderId="0" applyNumberFormat="0" applyBorder="0" applyAlignment="0" applyProtection="0"/>
    <xf numFmtId="0" fontId="11" fillId="28" borderId="0" applyNumberFormat="0" applyBorder="0" applyAlignment="0" applyProtection="0"/>
    <xf numFmtId="0" fontId="24" fillId="28"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24" fillId="32" borderId="0" applyNumberFormat="0" applyBorder="0" applyAlignment="0" applyProtection="0"/>
    <xf numFmtId="0" fontId="11" fillId="42" borderId="0" applyNumberFormat="0" applyBorder="0" applyAlignment="0" applyProtection="0"/>
    <xf numFmtId="0" fontId="24" fillId="42" borderId="0" applyNumberFormat="0" applyBorder="0" applyAlignment="0" applyProtection="0"/>
    <xf numFmtId="0" fontId="22" fillId="44" borderId="0" applyNumberFormat="0" applyBorder="0" applyAlignment="0" applyProtection="0"/>
    <xf numFmtId="0" fontId="25" fillId="42" borderId="0" applyNumberFormat="0" applyBorder="0" applyAlignment="0" applyProtection="0"/>
    <xf numFmtId="0" fontId="26" fillId="42" borderId="0" applyNumberFormat="0" applyBorder="0" applyAlignment="0" applyProtection="0"/>
    <xf numFmtId="0" fontId="25" fillId="42" borderId="0" applyNumberFormat="0" applyBorder="0" applyAlignment="0" applyProtection="0"/>
    <xf numFmtId="0" fontId="26" fillId="42" borderId="0" applyNumberFormat="0" applyBorder="0" applyAlignment="0" applyProtection="0"/>
    <xf numFmtId="0" fontId="25" fillId="42" borderId="0" applyNumberFormat="0" applyBorder="0" applyAlignment="0" applyProtection="0"/>
    <xf numFmtId="0" fontId="26" fillId="42" borderId="0" applyNumberFormat="0" applyBorder="0" applyAlignment="0" applyProtection="0"/>
    <xf numFmtId="0" fontId="11" fillId="32" borderId="0" applyNumberFormat="0" applyBorder="0" applyAlignment="0" applyProtection="0"/>
    <xf numFmtId="0" fontId="24" fillId="32" borderId="0" applyNumberFormat="0" applyBorder="0" applyAlignment="0" applyProtection="0"/>
    <xf numFmtId="0" fontId="27"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30" fillId="46" borderId="0" applyNumberFormat="0" applyBorder="0" applyAlignment="0" applyProtection="0"/>
    <xf numFmtId="0" fontId="27" fillId="46" borderId="0" applyNumberFormat="0" applyBorder="0" applyAlignment="0" applyProtection="0"/>
    <xf numFmtId="0" fontId="30" fillId="46" borderId="0" applyNumberFormat="0" applyBorder="0" applyAlignment="0" applyProtection="0"/>
    <xf numFmtId="0" fontId="28" fillId="46" borderId="0" applyNumberFormat="0" applyBorder="0" applyAlignment="0" applyProtection="0"/>
    <xf numFmtId="0" fontId="29" fillId="46" borderId="0" applyNumberFormat="0" applyBorder="0" applyAlignment="0" applyProtection="0"/>
    <xf numFmtId="0" fontId="27" fillId="41" borderId="0" applyNumberFormat="0" applyBorder="0" applyAlignment="0" applyProtection="0"/>
    <xf numFmtId="0" fontId="28" fillId="41" borderId="0" applyNumberFormat="0" applyBorder="0" applyAlignment="0" applyProtection="0"/>
    <xf numFmtId="0" fontId="29" fillId="41" borderId="0" applyNumberFormat="0" applyBorder="0" applyAlignment="0" applyProtection="0"/>
    <xf numFmtId="0" fontId="30" fillId="41" borderId="0" applyNumberFormat="0" applyBorder="0" applyAlignment="0" applyProtection="0"/>
    <xf numFmtId="0" fontId="27" fillId="41" borderId="0" applyNumberFormat="0" applyBorder="0" applyAlignment="0" applyProtection="0"/>
    <xf numFmtId="0" fontId="30" fillId="41" borderId="0" applyNumberFormat="0" applyBorder="0" applyAlignment="0" applyProtection="0"/>
    <xf numFmtId="0" fontId="28" fillId="41" borderId="0" applyNumberFormat="0" applyBorder="0" applyAlignment="0" applyProtection="0"/>
    <xf numFmtId="0" fontId="29" fillId="41" borderId="0" applyNumberFormat="0" applyBorder="0" applyAlignment="0" applyProtection="0"/>
    <xf numFmtId="0" fontId="27" fillId="43" borderId="0" applyNumberFormat="0" applyBorder="0" applyAlignment="0" applyProtection="0"/>
    <xf numFmtId="0" fontId="28" fillId="43" borderId="0" applyNumberFormat="0" applyBorder="0" applyAlignment="0" applyProtection="0"/>
    <xf numFmtId="0" fontId="29" fillId="43" borderId="0" applyNumberFormat="0" applyBorder="0" applyAlignment="0" applyProtection="0"/>
    <xf numFmtId="0" fontId="30" fillId="43" borderId="0" applyNumberFormat="0" applyBorder="0" applyAlignment="0" applyProtection="0"/>
    <xf numFmtId="0" fontId="27" fillId="43" borderId="0" applyNumberFormat="0" applyBorder="0" applyAlignment="0" applyProtection="0"/>
    <xf numFmtId="0" fontId="30" fillId="43" borderId="0" applyNumberFormat="0" applyBorder="0" applyAlignment="0" applyProtection="0"/>
    <xf numFmtId="0" fontId="28" fillId="43" borderId="0" applyNumberFormat="0" applyBorder="0" applyAlignment="0" applyProtection="0"/>
    <xf numFmtId="0" fontId="29" fillId="43" borderId="0" applyNumberFormat="0" applyBorder="0" applyAlignment="0" applyProtection="0"/>
    <xf numFmtId="0" fontId="27"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30" fillId="47" borderId="0" applyNumberFormat="0" applyBorder="0" applyAlignment="0" applyProtection="0"/>
    <xf numFmtId="0" fontId="27" fillId="47" borderId="0" applyNumberFormat="0" applyBorder="0" applyAlignment="0" applyProtection="0"/>
    <xf numFmtId="0" fontId="30"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27" fillId="48" borderId="0" applyNumberFormat="0" applyBorder="0" applyAlignment="0" applyProtection="0"/>
    <xf numFmtId="0" fontId="28" fillId="48" borderId="0" applyNumberFormat="0" applyBorder="0" applyAlignment="0" applyProtection="0"/>
    <xf numFmtId="0" fontId="29" fillId="48" borderId="0" applyNumberFormat="0" applyBorder="0" applyAlignment="0" applyProtection="0"/>
    <xf numFmtId="0" fontId="30" fillId="48" borderId="0" applyNumberFormat="0" applyBorder="0" applyAlignment="0" applyProtection="0"/>
    <xf numFmtId="0" fontId="27" fillId="48" borderId="0" applyNumberFormat="0" applyBorder="0" applyAlignment="0" applyProtection="0"/>
    <xf numFmtId="0" fontId="30" fillId="48" borderId="0" applyNumberFormat="0" applyBorder="0" applyAlignment="0" applyProtection="0"/>
    <xf numFmtId="0" fontId="28" fillId="48" borderId="0" applyNumberFormat="0" applyBorder="0" applyAlignment="0" applyProtection="0"/>
    <xf numFmtId="0" fontId="29" fillId="48" borderId="0" applyNumberFormat="0" applyBorder="0" applyAlignment="0" applyProtection="0"/>
    <xf numFmtId="0" fontId="27" fillId="49" borderId="0" applyNumberFormat="0" applyBorder="0" applyAlignment="0" applyProtection="0"/>
    <xf numFmtId="0" fontId="28" fillId="49" borderId="0" applyNumberFormat="0" applyBorder="0" applyAlignment="0" applyProtection="0"/>
    <xf numFmtId="0" fontId="29" fillId="49" borderId="0" applyNumberFormat="0" applyBorder="0" applyAlignment="0" applyProtection="0"/>
    <xf numFmtId="0" fontId="30" fillId="49" borderId="0" applyNumberFormat="0" applyBorder="0" applyAlignment="0" applyProtection="0"/>
    <xf numFmtId="0" fontId="27" fillId="49" borderId="0" applyNumberFormat="0" applyBorder="0" applyAlignment="0" applyProtection="0"/>
    <xf numFmtId="0" fontId="30" fillId="49" borderId="0" applyNumberFormat="0" applyBorder="0" applyAlignment="0" applyProtection="0"/>
    <xf numFmtId="0" fontId="28" fillId="49" borderId="0" applyNumberFormat="0" applyBorder="0" applyAlignment="0" applyProtection="0"/>
    <xf numFmtId="0" fontId="29" fillId="49"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31" fillId="13" borderId="0" applyNumberFormat="0" applyBorder="0" applyAlignment="0" applyProtection="0"/>
    <xf numFmtId="0" fontId="18" fillId="38" borderId="0" applyNumberFormat="0" applyBorder="0" applyAlignment="0" applyProtection="0"/>
    <xf numFmtId="0" fontId="31" fillId="38" borderId="0" applyNumberFormat="0" applyBorder="0" applyAlignment="0" applyProtection="0"/>
    <xf numFmtId="0" fontId="29" fillId="46" borderId="0" applyNumberFormat="0" applyBorder="0" applyAlignment="0" applyProtection="0"/>
    <xf numFmtId="0" fontId="32" fillId="38" borderId="0" applyNumberFormat="0" applyBorder="0" applyAlignment="0" applyProtection="0"/>
    <xf numFmtId="0" fontId="33" fillId="38" borderId="0" applyNumberFormat="0" applyBorder="0" applyAlignment="0" applyProtection="0"/>
    <xf numFmtId="0" fontId="32" fillId="38" borderId="0" applyNumberFormat="0" applyBorder="0" applyAlignment="0" applyProtection="0"/>
    <xf numFmtId="0" fontId="33" fillId="38" borderId="0" applyNumberFormat="0" applyBorder="0" applyAlignment="0" applyProtection="0"/>
    <xf numFmtId="0" fontId="32" fillId="38" borderId="0" applyNumberFormat="0" applyBorder="0" applyAlignment="0" applyProtection="0"/>
    <xf numFmtId="0" fontId="33" fillId="38" borderId="0" applyNumberFormat="0" applyBorder="0" applyAlignment="0" applyProtection="0"/>
    <xf numFmtId="0" fontId="18" fillId="13" borderId="0" applyNumberFormat="0" applyBorder="0" applyAlignment="0" applyProtection="0"/>
    <xf numFmtId="0" fontId="31" fillId="13"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31" fillId="17" borderId="0" applyNumberFormat="0" applyBorder="0" applyAlignment="0" applyProtection="0"/>
    <xf numFmtId="0" fontId="18" fillId="50" borderId="0" applyNumberFormat="0" applyBorder="0" applyAlignment="0" applyProtection="0"/>
    <xf numFmtId="0" fontId="31" fillId="50" borderId="0" applyNumberFormat="0" applyBorder="0" applyAlignment="0" applyProtection="0"/>
    <xf numFmtId="0" fontId="29" fillId="41" borderId="0" applyNumberFormat="0" applyBorder="0" applyAlignment="0" applyProtection="0"/>
    <xf numFmtId="0" fontId="32" fillId="50" borderId="0" applyNumberFormat="0" applyBorder="0" applyAlignment="0" applyProtection="0"/>
    <xf numFmtId="0" fontId="33" fillId="50" borderId="0" applyNumberFormat="0" applyBorder="0" applyAlignment="0" applyProtection="0"/>
    <xf numFmtId="0" fontId="32" fillId="50" borderId="0" applyNumberFormat="0" applyBorder="0" applyAlignment="0" applyProtection="0"/>
    <xf numFmtId="0" fontId="33" fillId="50" borderId="0" applyNumberFormat="0" applyBorder="0" applyAlignment="0" applyProtection="0"/>
    <xf numFmtId="0" fontId="32" fillId="50" borderId="0" applyNumberFormat="0" applyBorder="0" applyAlignment="0" applyProtection="0"/>
    <xf numFmtId="0" fontId="33" fillId="50" borderId="0" applyNumberFormat="0" applyBorder="0" applyAlignment="0" applyProtection="0"/>
    <xf numFmtId="0" fontId="18" fillId="17" borderId="0" applyNumberFormat="0" applyBorder="0" applyAlignment="0" applyProtection="0"/>
    <xf numFmtId="0" fontId="31" fillId="17"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31" fillId="21" borderId="0" applyNumberFormat="0" applyBorder="0" applyAlignment="0" applyProtection="0"/>
    <xf numFmtId="0" fontId="18" fillId="44" borderId="0" applyNumberFormat="0" applyBorder="0" applyAlignment="0" applyProtection="0"/>
    <xf numFmtId="0" fontId="31" fillId="44" borderId="0" applyNumberFormat="0" applyBorder="0" applyAlignment="0" applyProtection="0"/>
    <xf numFmtId="0" fontId="29" fillId="43" borderId="0" applyNumberFormat="0" applyBorder="0" applyAlignment="0" applyProtection="0"/>
    <xf numFmtId="0" fontId="32" fillId="44" borderId="0" applyNumberFormat="0" applyBorder="0" applyAlignment="0" applyProtection="0"/>
    <xf numFmtId="0" fontId="33" fillId="44" borderId="0" applyNumberFormat="0" applyBorder="0" applyAlignment="0" applyProtection="0"/>
    <xf numFmtId="0" fontId="32" fillId="44" borderId="0" applyNumberFormat="0" applyBorder="0" applyAlignment="0" applyProtection="0"/>
    <xf numFmtId="0" fontId="33" fillId="44" borderId="0" applyNumberFormat="0" applyBorder="0" applyAlignment="0" applyProtection="0"/>
    <xf numFmtId="0" fontId="32" fillId="44" borderId="0" applyNumberFormat="0" applyBorder="0" applyAlignment="0" applyProtection="0"/>
    <xf numFmtId="0" fontId="33" fillId="44" borderId="0" applyNumberFormat="0" applyBorder="0" applyAlignment="0" applyProtection="0"/>
    <xf numFmtId="0" fontId="18" fillId="21" borderId="0" applyNumberFormat="0" applyBorder="0" applyAlignment="0" applyProtection="0"/>
    <xf numFmtId="0" fontId="31" fillId="21"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31" fillId="25" borderId="0" applyNumberFormat="0" applyBorder="0" applyAlignment="0" applyProtection="0"/>
    <xf numFmtId="0" fontId="18" fillId="35" borderId="0" applyNumberFormat="0" applyBorder="0" applyAlignment="0" applyProtection="0"/>
    <xf numFmtId="0" fontId="31" fillId="35" borderId="0" applyNumberFormat="0" applyBorder="0" applyAlignment="0" applyProtection="0"/>
    <xf numFmtId="0" fontId="29" fillId="47" borderId="0" applyNumberFormat="0" applyBorder="0" applyAlignment="0" applyProtection="0"/>
    <xf numFmtId="0" fontId="32" fillId="35" borderId="0" applyNumberFormat="0" applyBorder="0" applyAlignment="0" applyProtection="0"/>
    <xf numFmtId="0" fontId="33" fillId="35" borderId="0" applyNumberFormat="0" applyBorder="0" applyAlignment="0" applyProtection="0"/>
    <xf numFmtId="0" fontId="32" fillId="35" borderId="0" applyNumberFormat="0" applyBorder="0" applyAlignment="0" applyProtection="0"/>
    <xf numFmtId="0" fontId="33" fillId="35" borderId="0" applyNumberFormat="0" applyBorder="0" applyAlignment="0" applyProtection="0"/>
    <xf numFmtId="0" fontId="32" fillId="35" borderId="0" applyNumberFormat="0" applyBorder="0" applyAlignment="0" applyProtection="0"/>
    <xf numFmtId="0" fontId="33" fillId="35" borderId="0" applyNumberFormat="0" applyBorder="0" applyAlignment="0" applyProtection="0"/>
    <xf numFmtId="0" fontId="18" fillId="25" borderId="0" applyNumberFormat="0" applyBorder="0" applyAlignment="0" applyProtection="0"/>
    <xf numFmtId="0" fontId="31" fillId="25"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31" fillId="29" borderId="0" applyNumberFormat="0" applyBorder="0" applyAlignment="0" applyProtection="0"/>
    <xf numFmtId="0" fontId="18" fillId="38" borderId="0" applyNumberFormat="0" applyBorder="0" applyAlignment="0" applyProtection="0"/>
    <xf numFmtId="0" fontId="31" fillId="38" borderId="0" applyNumberFormat="0" applyBorder="0" applyAlignment="0" applyProtection="0"/>
    <xf numFmtId="0" fontId="29" fillId="48" borderId="0" applyNumberFormat="0" applyBorder="0" applyAlignment="0" applyProtection="0"/>
    <xf numFmtId="0" fontId="32" fillId="38" borderId="0" applyNumberFormat="0" applyBorder="0" applyAlignment="0" applyProtection="0"/>
    <xf numFmtId="0" fontId="33" fillId="38" borderId="0" applyNumberFormat="0" applyBorder="0" applyAlignment="0" applyProtection="0"/>
    <xf numFmtId="0" fontId="32" fillId="38" borderId="0" applyNumberFormat="0" applyBorder="0" applyAlignment="0" applyProtection="0"/>
    <xf numFmtId="0" fontId="33" fillId="38" borderId="0" applyNumberFormat="0" applyBorder="0" applyAlignment="0" applyProtection="0"/>
    <xf numFmtId="0" fontId="32" fillId="38" borderId="0" applyNumberFormat="0" applyBorder="0" applyAlignment="0" applyProtection="0"/>
    <xf numFmtId="0" fontId="33" fillId="38" borderId="0" applyNumberFormat="0" applyBorder="0" applyAlignment="0" applyProtection="0"/>
    <xf numFmtId="0" fontId="18" fillId="29" borderId="0" applyNumberFormat="0" applyBorder="0" applyAlignment="0" applyProtection="0"/>
    <xf numFmtId="0" fontId="31" fillId="2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31" fillId="33" borderId="0" applyNumberFormat="0" applyBorder="0" applyAlignment="0" applyProtection="0"/>
    <xf numFmtId="0" fontId="18" fillId="41" borderId="0" applyNumberFormat="0" applyBorder="0" applyAlignment="0" applyProtection="0"/>
    <xf numFmtId="0" fontId="31" fillId="41" borderId="0" applyNumberFormat="0" applyBorder="0" applyAlignment="0" applyProtection="0"/>
    <xf numFmtId="0" fontId="29" fillId="49" borderId="0" applyNumberFormat="0" applyBorder="0" applyAlignment="0" applyProtection="0"/>
    <xf numFmtId="0" fontId="32" fillId="41" borderId="0" applyNumberFormat="0" applyBorder="0" applyAlignment="0" applyProtection="0"/>
    <xf numFmtId="0" fontId="33" fillId="41" borderId="0" applyNumberFormat="0" applyBorder="0" applyAlignment="0" applyProtection="0"/>
    <xf numFmtId="0" fontId="32" fillId="41" borderId="0" applyNumberFormat="0" applyBorder="0" applyAlignment="0" applyProtection="0"/>
    <xf numFmtId="0" fontId="33" fillId="41" borderId="0" applyNumberFormat="0" applyBorder="0" applyAlignment="0" applyProtection="0"/>
    <xf numFmtId="0" fontId="32" fillId="41" borderId="0" applyNumberFormat="0" applyBorder="0" applyAlignment="0" applyProtection="0"/>
    <xf numFmtId="0" fontId="33" fillId="41" borderId="0" applyNumberFormat="0" applyBorder="0" applyAlignment="0" applyProtection="0"/>
    <xf numFmtId="0" fontId="18" fillId="33" borderId="0" applyNumberFormat="0" applyBorder="0" applyAlignment="0" applyProtection="0"/>
    <xf numFmtId="0" fontId="31" fillId="33" borderId="0" applyNumberFormat="0" applyBorder="0" applyAlignment="0" applyProtection="0"/>
    <xf numFmtId="170" fontId="34" fillId="0" borderId="0"/>
    <xf numFmtId="170" fontId="35" fillId="0" borderId="0"/>
    <xf numFmtId="0" fontId="28" fillId="51" borderId="0" applyNumberFormat="0" applyBorder="0" applyAlignment="0" applyProtection="0"/>
    <xf numFmtId="0" fontId="4" fillId="52" borderId="0" applyNumberFormat="0" applyBorder="0" applyAlignment="0" applyProtection="0"/>
    <xf numFmtId="0" fontId="22" fillId="52" borderId="0" applyNumberFormat="0" applyBorder="0" applyAlignment="0" applyProtection="0"/>
    <xf numFmtId="0" fontId="4" fillId="52" borderId="0" applyNumberFormat="0" applyBorder="0" applyAlignment="0" applyProtection="0"/>
    <xf numFmtId="0" fontId="22" fillId="52" borderId="0" applyNumberFormat="0" applyBorder="0" applyAlignment="0" applyProtection="0"/>
    <xf numFmtId="0" fontId="28" fillId="53" borderId="0" applyNumberFormat="0" applyBorder="0" applyAlignment="0" applyProtection="0"/>
    <xf numFmtId="0" fontId="29" fillId="53" borderId="0" applyNumberFormat="0" applyBorder="0" applyAlignment="0" applyProtection="0"/>
    <xf numFmtId="0" fontId="28" fillId="51" borderId="0" applyNumberFormat="0" applyBorder="0" applyAlignment="0" applyProtection="0"/>
    <xf numFmtId="0" fontId="31" fillId="10" borderId="0" applyNumberFormat="0" applyBorder="0" applyAlignment="0" applyProtection="0"/>
    <xf numFmtId="0" fontId="18" fillId="54" borderId="0" applyNumberFormat="0" applyBorder="0" applyAlignment="0" applyProtection="0"/>
    <xf numFmtId="0" fontId="31" fillId="54" borderId="0" applyNumberFormat="0" applyBorder="0" applyAlignment="0" applyProtection="0"/>
    <xf numFmtId="0" fontId="28" fillId="55" borderId="0" applyNumberFormat="0" applyBorder="0" applyAlignment="0" applyProtection="0"/>
    <xf numFmtId="0" fontId="29" fillId="55" borderId="0" applyNumberFormat="0" applyBorder="0" applyAlignment="0" applyProtection="0"/>
    <xf numFmtId="0" fontId="29" fillId="51" borderId="0" applyNumberFormat="0" applyBorder="0" applyAlignment="0" applyProtection="0"/>
    <xf numFmtId="0" fontId="32" fillId="54" borderId="0" applyNumberFormat="0" applyBorder="0" applyAlignment="0" applyProtection="0"/>
    <xf numFmtId="0" fontId="33" fillId="54" borderId="0" applyNumberFormat="0" applyBorder="0" applyAlignment="0" applyProtection="0"/>
    <xf numFmtId="0" fontId="32" fillId="54" borderId="0" applyNumberFormat="0" applyBorder="0" applyAlignment="0" applyProtection="0"/>
    <xf numFmtId="0" fontId="33" fillId="54" borderId="0" applyNumberFormat="0" applyBorder="0" applyAlignment="0" applyProtection="0"/>
    <xf numFmtId="0" fontId="32" fillId="54" borderId="0" applyNumberFormat="0" applyBorder="0" applyAlignment="0" applyProtection="0"/>
    <xf numFmtId="0" fontId="33" fillId="54" borderId="0" applyNumberFormat="0" applyBorder="0" applyAlignment="0" applyProtection="0"/>
    <xf numFmtId="0" fontId="29" fillId="51" borderId="0" applyNumberFormat="0" applyBorder="0" applyAlignment="0" applyProtection="0"/>
    <xf numFmtId="0" fontId="29" fillId="51" borderId="0" applyNumberFormat="0" applyBorder="0" applyAlignment="0" applyProtection="0"/>
    <xf numFmtId="0" fontId="28" fillId="56" borderId="0" applyNumberFormat="0" applyBorder="0" applyAlignment="0" applyProtection="0"/>
    <xf numFmtId="0" fontId="4" fillId="57" borderId="0" applyNumberFormat="0" applyBorder="0" applyAlignment="0" applyProtection="0"/>
    <xf numFmtId="0" fontId="22" fillId="57" borderId="0" applyNumberFormat="0" applyBorder="0" applyAlignment="0" applyProtection="0"/>
    <xf numFmtId="0" fontId="4" fillId="58" borderId="0" applyNumberFormat="0" applyBorder="0" applyAlignment="0" applyProtection="0"/>
    <xf numFmtId="0" fontId="22" fillId="58" borderId="0" applyNumberFormat="0" applyBorder="0" applyAlignment="0" applyProtection="0"/>
    <xf numFmtId="0" fontId="28" fillId="59" borderId="0" applyNumberFormat="0" applyBorder="0" applyAlignment="0" applyProtection="0"/>
    <xf numFmtId="0" fontId="29" fillId="59" borderId="0" applyNumberFormat="0" applyBorder="0" applyAlignment="0" applyProtection="0"/>
    <xf numFmtId="0" fontId="28" fillId="56" borderId="0" applyNumberFormat="0" applyBorder="0" applyAlignment="0" applyProtection="0"/>
    <xf numFmtId="0" fontId="31" fillId="14" borderId="0" applyNumberFormat="0" applyBorder="0" applyAlignment="0" applyProtection="0"/>
    <xf numFmtId="0" fontId="18" fillId="50" borderId="0" applyNumberFormat="0" applyBorder="0" applyAlignment="0" applyProtection="0"/>
    <xf numFmtId="0" fontId="31" fillId="50" borderId="0" applyNumberFormat="0" applyBorder="0" applyAlignment="0" applyProtection="0"/>
    <xf numFmtId="0" fontId="28" fillId="60" borderId="0" applyNumberFormat="0" applyBorder="0" applyAlignment="0" applyProtection="0"/>
    <xf numFmtId="0" fontId="29" fillId="60" borderId="0" applyNumberFormat="0" applyBorder="0" applyAlignment="0" applyProtection="0"/>
    <xf numFmtId="0" fontId="29" fillId="56" borderId="0" applyNumberFormat="0" applyBorder="0" applyAlignment="0" applyProtection="0"/>
    <xf numFmtId="0" fontId="32" fillId="50" borderId="0" applyNumberFormat="0" applyBorder="0" applyAlignment="0" applyProtection="0"/>
    <xf numFmtId="0" fontId="33" fillId="50" borderId="0" applyNumberFormat="0" applyBorder="0" applyAlignment="0" applyProtection="0"/>
    <xf numFmtId="0" fontId="32" fillId="50" borderId="0" applyNumberFormat="0" applyBorder="0" applyAlignment="0" applyProtection="0"/>
    <xf numFmtId="0" fontId="33" fillId="50" borderId="0" applyNumberFormat="0" applyBorder="0" applyAlignment="0" applyProtection="0"/>
    <xf numFmtId="0" fontId="32" fillId="50" borderId="0" applyNumberFormat="0" applyBorder="0" applyAlignment="0" applyProtection="0"/>
    <xf numFmtId="0" fontId="33" fillId="50"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8" fillId="61" borderId="0" applyNumberFormat="0" applyBorder="0" applyAlignment="0" applyProtection="0"/>
    <xf numFmtId="0" fontId="4" fillId="57" borderId="0" applyNumberFormat="0" applyBorder="0" applyAlignment="0" applyProtection="0"/>
    <xf numFmtId="0" fontId="22" fillId="57" borderId="0" applyNumberFormat="0" applyBorder="0" applyAlignment="0" applyProtection="0"/>
    <xf numFmtId="0" fontId="4" fillId="62" borderId="0" applyNumberFormat="0" applyBorder="0" applyAlignment="0" applyProtection="0"/>
    <xf numFmtId="0" fontId="22" fillId="62" borderId="0" applyNumberFormat="0" applyBorder="0" applyAlignment="0" applyProtection="0"/>
    <xf numFmtId="0" fontId="28" fillId="58" borderId="0" applyNumberFormat="0" applyBorder="0" applyAlignment="0" applyProtection="0"/>
    <xf numFmtId="0" fontId="29" fillId="58" borderId="0" applyNumberFormat="0" applyBorder="0" applyAlignment="0" applyProtection="0"/>
    <xf numFmtId="0" fontId="28" fillId="61" borderId="0" applyNumberFormat="0" applyBorder="0" applyAlignment="0" applyProtection="0"/>
    <xf numFmtId="0" fontId="31" fillId="18" borderId="0" applyNumberFormat="0" applyBorder="0" applyAlignment="0" applyProtection="0"/>
    <xf numFmtId="0" fontId="18" fillId="44" borderId="0" applyNumberFormat="0" applyBorder="0" applyAlignment="0" applyProtection="0"/>
    <xf numFmtId="0" fontId="31" fillId="44" borderId="0" applyNumberFormat="0" applyBorder="0" applyAlignment="0" applyProtection="0"/>
    <xf numFmtId="0" fontId="28" fillId="59" borderId="0" applyNumberFormat="0" applyBorder="0" applyAlignment="0" applyProtection="0"/>
    <xf numFmtId="0" fontId="29" fillId="59" borderId="0" applyNumberFormat="0" applyBorder="0" applyAlignment="0" applyProtection="0"/>
    <xf numFmtId="0" fontId="29" fillId="61" borderId="0" applyNumberFormat="0" applyBorder="0" applyAlignment="0" applyProtection="0"/>
    <xf numFmtId="0" fontId="32" fillId="44" borderId="0" applyNumberFormat="0" applyBorder="0" applyAlignment="0" applyProtection="0"/>
    <xf numFmtId="0" fontId="33" fillId="44" borderId="0" applyNumberFormat="0" applyBorder="0" applyAlignment="0" applyProtection="0"/>
    <xf numFmtId="0" fontId="32" fillId="44" borderId="0" applyNumberFormat="0" applyBorder="0" applyAlignment="0" applyProtection="0"/>
    <xf numFmtId="0" fontId="33" fillId="44" borderId="0" applyNumberFormat="0" applyBorder="0" applyAlignment="0" applyProtection="0"/>
    <xf numFmtId="0" fontId="32" fillId="44" borderId="0" applyNumberFormat="0" applyBorder="0" applyAlignment="0" applyProtection="0"/>
    <xf numFmtId="0" fontId="33" fillId="44" borderId="0" applyNumberFormat="0" applyBorder="0" applyAlignment="0" applyProtection="0"/>
    <xf numFmtId="0" fontId="29" fillId="61" borderId="0" applyNumberFormat="0" applyBorder="0" applyAlignment="0" applyProtection="0"/>
    <xf numFmtId="0" fontId="29" fillId="61" borderId="0" applyNumberFormat="0" applyBorder="0" applyAlignment="0" applyProtection="0"/>
    <xf numFmtId="0" fontId="28" fillId="47" borderId="0" applyNumberFormat="0" applyBorder="0" applyAlignment="0" applyProtection="0"/>
    <xf numFmtId="0" fontId="4" fillId="52" borderId="0" applyNumberFormat="0" applyBorder="0" applyAlignment="0" applyProtection="0"/>
    <xf numFmtId="0" fontId="22" fillId="52" borderId="0" applyNumberFormat="0" applyBorder="0" applyAlignment="0" applyProtection="0"/>
    <xf numFmtId="0" fontId="4" fillId="58" borderId="0" applyNumberFormat="0" applyBorder="0" applyAlignment="0" applyProtection="0"/>
    <xf numFmtId="0" fontId="22" fillId="58" borderId="0" applyNumberFormat="0" applyBorder="0" applyAlignment="0" applyProtection="0"/>
    <xf numFmtId="0" fontId="28" fillId="58" borderId="0" applyNumberFormat="0" applyBorder="0" applyAlignment="0" applyProtection="0"/>
    <xf numFmtId="0" fontId="29" fillId="58" borderId="0" applyNumberFormat="0" applyBorder="0" applyAlignment="0" applyProtection="0"/>
    <xf numFmtId="0" fontId="28" fillId="47" borderId="0" applyNumberFormat="0" applyBorder="0" applyAlignment="0" applyProtection="0"/>
    <xf numFmtId="0" fontId="31" fillId="22" borderId="0" applyNumberFormat="0" applyBorder="0" applyAlignment="0" applyProtection="0"/>
    <xf numFmtId="0" fontId="18" fillId="63" borderId="0" applyNumberFormat="0" applyBorder="0" applyAlignment="0" applyProtection="0"/>
    <xf numFmtId="0" fontId="31" fillId="63" borderId="0" applyNumberFormat="0" applyBorder="0" applyAlignment="0" applyProtection="0"/>
    <xf numFmtId="0" fontId="28" fillId="55" borderId="0" applyNumberFormat="0" applyBorder="0" applyAlignment="0" applyProtection="0"/>
    <xf numFmtId="0" fontId="29" fillId="55" borderId="0" applyNumberFormat="0" applyBorder="0" applyAlignment="0" applyProtection="0"/>
    <xf numFmtId="0" fontId="29" fillId="47" borderId="0" applyNumberFormat="0" applyBorder="0" applyAlignment="0" applyProtection="0"/>
    <xf numFmtId="0" fontId="32" fillId="63" borderId="0" applyNumberFormat="0" applyBorder="0" applyAlignment="0" applyProtection="0"/>
    <xf numFmtId="0" fontId="33" fillId="63" borderId="0" applyNumberFormat="0" applyBorder="0" applyAlignment="0" applyProtection="0"/>
    <xf numFmtId="0" fontId="32" fillId="63" borderId="0" applyNumberFormat="0" applyBorder="0" applyAlignment="0" applyProtection="0"/>
    <xf numFmtId="0" fontId="33" fillId="63" borderId="0" applyNumberFormat="0" applyBorder="0" applyAlignment="0" applyProtection="0"/>
    <xf numFmtId="0" fontId="32" fillId="63" borderId="0" applyNumberFormat="0" applyBorder="0" applyAlignment="0" applyProtection="0"/>
    <xf numFmtId="0" fontId="33" fillId="63"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8" fillId="48" borderId="0" applyNumberFormat="0" applyBorder="0" applyAlignment="0" applyProtection="0"/>
    <xf numFmtId="0" fontId="4" fillId="64" borderId="0" applyNumberFormat="0" applyBorder="0" applyAlignment="0" applyProtection="0"/>
    <xf numFmtId="0" fontId="22" fillId="64" borderId="0" applyNumberFormat="0" applyBorder="0" applyAlignment="0" applyProtection="0"/>
    <xf numFmtId="0" fontId="4" fillId="52" borderId="0" applyNumberFormat="0" applyBorder="0" applyAlignment="0" applyProtection="0"/>
    <xf numFmtId="0" fontId="22" fillId="52" borderId="0" applyNumberFormat="0" applyBorder="0" applyAlignment="0" applyProtection="0"/>
    <xf numFmtId="0" fontId="28" fillId="53" borderId="0" applyNumberFormat="0" applyBorder="0" applyAlignment="0" applyProtection="0"/>
    <xf numFmtId="0" fontId="29" fillId="53" borderId="0" applyNumberFormat="0" applyBorder="0" applyAlignment="0" applyProtection="0"/>
    <xf numFmtId="0" fontId="28" fillId="48" borderId="0" applyNumberFormat="0" applyBorder="0" applyAlignment="0" applyProtection="0"/>
    <xf numFmtId="0" fontId="31" fillId="26" borderId="0" applyNumberFormat="0" applyBorder="0" applyAlignment="0" applyProtection="0"/>
    <xf numFmtId="0" fontId="28" fillId="65" borderId="0" applyNumberFormat="0" applyBorder="0" applyAlignment="0" applyProtection="0"/>
    <xf numFmtId="0" fontId="29" fillId="65" borderId="0" applyNumberFormat="0" applyBorder="0" applyAlignment="0" applyProtection="0"/>
    <xf numFmtId="0" fontId="29" fillId="48" borderId="0" applyNumberFormat="0" applyBorder="0" applyAlignment="0" applyProtection="0"/>
    <xf numFmtId="0" fontId="32" fillId="48" borderId="0" applyNumberFormat="0" applyBorder="0" applyAlignment="0" applyProtection="0"/>
    <xf numFmtId="0" fontId="33" fillId="48" borderId="0" applyNumberFormat="0" applyBorder="0" applyAlignment="0" applyProtection="0"/>
    <xf numFmtId="0" fontId="32" fillId="48" borderId="0" applyNumberFormat="0" applyBorder="0" applyAlignment="0" applyProtection="0"/>
    <xf numFmtId="0" fontId="33" fillId="48" borderId="0" applyNumberFormat="0" applyBorder="0" applyAlignment="0" applyProtection="0"/>
    <xf numFmtId="0" fontId="32" fillId="48" borderId="0" applyNumberFormat="0" applyBorder="0" applyAlignment="0" applyProtection="0"/>
    <xf numFmtId="0" fontId="33" fillId="48" borderId="0" applyNumberFormat="0" applyBorder="0" applyAlignment="0" applyProtection="0"/>
    <xf numFmtId="0" fontId="29" fillId="48" borderId="0" applyNumberFormat="0" applyBorder="0" applyAlignment="0" applyProtection="0"/>
    <xf numFmtId="0" fontId="29" fillId="48" borderId="0" applyNumberFormat="0" applyBorder="0" applyAlignment="0" applyProtection="0"/>
    <xf numFmtId="0" fontId="28" fillId="50" borderId="0" applyNumberFormat="0" applyBorder="0" applyAlignment="0" applyProtection="0"/>
    <xf numFmtId="0" fontId="4" fillId="57" borderId="0" applyNumberFormat="0" applyBorder="0" applyAlignment="0" applyProtection="0"/>
    <xf numFmtId="0" fontId="22" fillId="57" borderId="0" applyNumberFormat="0" applyBorder="0" applyAlignment="0" applyProtection="0"/>
    <xf numFmtId="0" fontId="4" fillId="66" borderId="0" applyNumberFormat="0" applyBorder="0" applyAlignment="0" applyProtection="0"/>
    <xf numFmtId="0" fontId="22" fillId="66" borderId="0" applyNumberFormat="0" applyBorder="0" applyAlignment="0" applyProtection="0"/>
    <xf numFmtId="0" fontId="28" fillId="66" borderId="0" applyNumberFormat="0" applyBorder="0" applyAlignment="0" applyProtection="0"/>
    <xf numFmtId="0" fontId="29" fillId="66" borderId="0" applyNumberFormat="0" applyBorder="0" applyAlignment="0" applyProtection="0"/>
    <xf numFmtId="0" fontId="28" fillId="50" borderId="0" applyNumberFormat="0" applyBorder="0" applyAlignment="0" applyProtection="0"/>
    <xf numFmtId="0" fontId="31" fillId="30" borderId="0" applyNumberFormat="0" applyBorder="0" applyAlignment="0" applyProtection="0"/>
    <xf numFmtId="0" fontId="18" fillId="56" borderId="0" applyNumberFormat="0" applyBorder="0" applyAlignment="0" applyProtection="0"/>
    <xf numFmtId="0" fontId="31" fillId="56" borderId="0" applyNumberFormat="0" applyBorder="0" applyAlignment="0" applyProtection="0"/>
    <xf numFmtId="0" fontId="28" fillId="67" borderId="0" applyNumberFormat="0" applyBorder="0" applyAlignment="0" applyProtection="0"/>
    <xf numFmtId="0" fontId="29" fillId="67" borderId="0" applyNumberFormat="0" applyBorder="0" applyAlignment="0" applyProtection="0"/>
    <xf numFmtId="0" fontId="29" fillId="50" borderId="0" applyNumberFormat="0" applyBorder="0" applyAlignment="0" applyProtection="0"/>
    <xf numFmtId="0" fontId="32" fillId="56" borderId="0" applyNumberFormat="0" applyBorder="0" applyAlignment="0" applyProtection="0"/>
    <xf numFmtId="0" fontId="33" fillId="56" borderId="0" applyNumberFormat="0" applyBorder="0" applyAlignment="0" applyProtection="0"/>
    <xf numFmtId="0" fontId="32" fillId="56" borderId="0" applyNumberFormat="0" applyBorder="0" applyAlignment="0" applyProtection="0"/>
    <xf numFmtId="0" fontId="33" fillId="56" borderId="0" applyNumberFormat="0" applyBorder="0" applyAlignment="0" applyProtection="0"/>
    <xf numFmtId="0" fontId="32" fillId="56" borderId="0" applyNumberFormat="0" applyBorder="0" applyAlignment="0" applyProtection="0"/>
    <xf numFmtId="0" fontId="33" fillId="56" borderId="0" applyNumberFormat="0" applyBorder="0" applyAlignment="0" applyProtection="0"/>
    <xf numFmtId="0" fontId="29" fillId="50" borderId="0" applyNumberFormat="0" applyBorder="0" applyAlignment="0" applyProtection="0"/>
    <xf numFmtId="0" fontId="29" fillId="5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7" fillId="4" borderId="0" applyNumberFormat="0" applyBorder="0" applyAlignment="0" applyProtection="0"/>
    <xf numFmtId="0" fontId="14" fillId="37" borderId="0" applyNumberFormat="0" applyBorder="0" applyAlignment="0" applyProtection="0"/>
    <xf numFmtId="0" fontId="37" fillId="37" borderId="0" applyNumberFormat="0" applyBorder="0" applyAlignment="0" applyProtection="0"/>
    <xf numFmtId="0" fontId="38" fillId="68" borderId="0" applyNumberFormat="0" applyBorder="0" applyAlignment="0" applyProtection="0"/>
    <xf numFmtId="0" fontId="39" fillId="68" borderId="0" applyNumberFormat="0" applyBorder="0" applyAlignment="0" applyProtection="0"/>
    <xf numFmtId="0" fontId="40" fillId="35" borderId="0" applyNumberFormat="0" applyBorder="0" applyAlignment="0" applyProtection="0"/>
    <xf numFmtId="0" fontId="41" fillId="37" borderId="0" applyNumberFormat="0" applyBorder="0" applyAlignment="0" applyProtection="0"/>
    <xf numFmtId="0" fontId="42" fillId="37" borderId="0" applyNumberFormat="0" applyBorder="0" applyAlignment="0" applyProtection="0"/>
    <xf numFmtId="0" fontId="41" fillId="37" borderId="0" applyNumberFormat="0" applyBorder="0" applyAlignment="0" applyProtection="0"/>
    <xf numFmtId="0" fontId="42" fillId="37" borderId="0" applyNumberFormat="0" applyBorder="0" applyAlignment="0" applyProtection="0"/>
    <xf numFmtId="0" fontId="41" fillId="37" borderId="0" applyNumberFormat="0" applyBorder="0" applyAlignment="0" applyProtection="0"/>
    <xf numFmtId="0" fontId="42" fillId="37" borderId="0" applyNumberFormat="0" applyBorder="0" applyAlignment="0" applyProtection="0"/>
    <xf numFmtId="0" fontId="40" fillId="35" borderId="0" applyNumberFormat="0" applyBorder="0" applyAlignment="0" applyProtection="0"/>
    <xf numFmtId="0" fontId="43" fillId="69" borderId="12" applyNumberFormat="0" applyAlignment="0" applyProtection="0"/>
    <xf numFmtId="0" fontId="43" fillId="69" borderId="12" applyNumberFormat="0" applyAlignment="0" applyProtection="0"/>
    <xf numFmtId="0" fontId="44" fillId="7" borderId="6" applyNumberFormat="0" applyAlignment="0" applyProtection="0"/>
    <xf numFmtId="0" fontId="45" fillId="70" borderId="6" applyNumberFormat="0" applyAlignment="0" applyProtection="0"/>
    <xf numFmtId="0" fontId="46" fillId="70" borderId="6" applyNumberFormat="0" applyAlignment="0" applyProtection="0"/>
    <xf numFmtId="0" fontId="47" fillId="71" borderId="12" applyNumberFormat="0" applyAlignment="0" applyProtection="0"/>
    <xf numFmtId="0" fontId="48" fillId="71" borderId="12" applyNumberFormat="0" applyAlignment="0" applyProtection="0"/>
    <xf numFmtId="0" fontId="49" fillId="69" borderId="12" applyNumberFormat="0" applyAlignment="0" applyProtection="0"/>
    <xf numFmtId="0" fontId="50" fillId="70" borderId="12" applyNumberFormat="0" applyAlignment="0" applyProtection="0"/>
    <xf numFmtId="0" fontId="51" fillId="70" borderId="12" applyNumberFormat="0" applyAlignment="0" applyProtection="0"/>
    <xf numFmtId="0" fontId="50" fillId="70" borderId="12" applyNumberFormat="0" applyAlignment="0" applyProtection="0"/>
    <xf numFmtId="0" fontId="51" fillId="70" borderId="12" applyNumberFormat="0" applyAlignment="0" applyProtection="0"/>
    <xf numFmtId="0" fontId="50" fillId="70" borderId="12" applyNumberFormat="0" applyAlignment="0" applyProtection="0"/>
    <xf numFmtId="0" fontId="51" fillId="70" borderId="12" applyNumberFormat="0" applyAlignment="0" applyProtection="0"/>
    <xf numFmtId="0" fontId="49" fillId="69" borderId="12" applyNumberFormat="0" applyAlignment="0" applyProtection="0"/>
    <xf numFmtId="0" fontId="52" fillId="72" borderId="13" applyNumberFormat="0" applyAlignment="0" applyProtection="0"/>
    <xf numFmtId="0" fontId="52" fillId="72" borderId="13" applyNumberFormat="0" applyAlignment="0" applyProtection="0"/>
    <xf numFmtId="0" fontId="53" fillId="8" borderId="9" applyNumberFormat="0" applyAlignment="0" applyProtection="0"/>
    <xf numFmtId="0" fontId="52" fillId="59" borderId="13" applyNumberFormat="0" applyAlignment="0" applyProtection="0"/>
    <xf numFmtId="0" fontId="54" fillId="59" borderId="13" applyNumberFormat="0" applyAlignment="0" applyProtection="0"/>
    <xf numFmtId="0" fontId="54" fillId="72" borderId="13" applyNumberFormat="0" applyAlignment="0" applyProtection="0"/>
    <xf numFmtId="0" fontId="55" fillId="72" borderId="13" applyNumberFormat="0" applyAlignment="0" applyProtection="0"/>
    <xf numFmtId="0" fontId="56" fillId="72" borderId="13" applyNumberFormat="0" applyAlignment="0" applyProtection="0"/>
    <xf numFmtId="0" fontId="55" fillId="72" borderId="13" applyNumberFormat="0" applyAlignment="0" applyProtection="0"/>
    <xf numFmtId="0" fontId="56" fillId="72" borderId="13" applyNumberFormat="0" applyAlignment="0" applyProtection="0"/>
    <xf numFmtId="0" fontId="55" fillId="72" borderId="13" applyNumberFormat="0" applyAlignment="0" applyProtection="0"/>
    <xf numFmtId="0" fontId="56" fillId="72" borderId="13" applyNumberFormat="0" applyAlignment="0" applyProtection="0"/>
    <xf numFmtId="0" fontId="54" fillId="72" borderId="13" applyNumberFormat="0" applyAlignment="0" applyProtection="0"/>
    <xf numFmtId="167" fontId="2" fillId="0" borderId="0" applyFont="0" applyFill="0" applyBorder="0" applyAlignment="0" applyProtection="0"/>
    <xf numFmtId="167" fontId="35" fillId="0" borderId="0" applyFont="0" applyFill="0" applyBorder="0" applyAlignment="0" applyProtection="0"/>
    <xf numFmtId="171"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71"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7"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5"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3" fontId="57" fillId="0" borderId="0" applyFont="0" applyFill="0" applyBorder="0" applyAlignment="0" applyProtection="0"/>
    <xf numFmtId="167" fontId="2" fillId="0" borderId="0" applyFont="0" applyFill="0" applyBorder="0" applyAlignment="0" applyProtection="0"/>
    <xf numFmtId="172" fontId="4" fillId="0" borderId="0" applyFont="0" applyFill="0" applyBorder="0" applyAlignment="0" applyProtection="0"/>
    <xf numFmtId="172" fontId="22" fillId="0" borderId="0" applyFont="0" applyFill="0" applyBorder="0" applyAlignment="0" applyProtection="0"/>
    <xf numFmtId="172" fontId="4" fillId="0" borderId="0" applyFont="0" applyFill="0" applyBorder="0" applyAlignment="0" applyProtection="0"/>
    <xf numFmtId="167" fontId="35"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4" fillId="0" borderId="0" applyFont="0" applyFill="0" applyBorder="0" applyAlignment="0" applyProtection="0"/>
    <xf numFmtId="172" fontId="22" fillId="0" borderId="0" applyFont="0" applyFill="0" applyBorder="0" applyAlignment="0" applyProtection="0"/>
    <xf numFmtId="172" fontId="4"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3" fontId="58" fillId="0" borderId="0" applyFont="0" applyFill="0" applyBorder="0" applyAlignment="0" applyProtection="0"/>
    <xf numFmtId="167" fontId="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35" fillId="0" borderId="0" applyFont="0" applyFill="0" applyBorder="0" applyAlignment="0" applyProtection="0"/>
    <xf numFmtId="172"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7" fontId="4" fillId="0" borderId="0" applyFont="0" applyFill="0" applyBorder="0" applyAlignment="0" applyProtection="0"/>
    <xf numFmtId="173" fontId="57" fillId="0" borderId="0" applyFont="0" applyFill="0" applyBorder="0" applyAlignment="0" applyProtection="0"/>
    <xf numFmtId="173" fontId="58" fillId="0" borderId="0" applyFont="0" applyFill="0" applyBorder="0" applyAlignment="0" applyProtection="0"/>
    <xf numFmtId="167" fontId="22" fillId="0" borderId="0" applyFont="0" applyFill="0" applyBorder="0" applyAlignment="0" applyProtection="0"/>
    <xf numFmtId="167" fontId="4"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59" fillId="36" borderId="0" applyNumberFormat="0" applyBorder="0" applyAlignment="0" applyProtection="0"/>
    <xf numFmtId="0" fontId="60" fillId="36" borderId="0" applyNumberFormat="0" applyBorder="0" applyAlignment="0" applyProtection="0"/>
    <xf numFmtId="0" fontId="61" fillId="36" borderId="0" applyNumberFormat="0" applyBorder="0" applyAlignment="0" applyProtection="0"/>
    <xf numFmtId="0" fontId="62" fillId="36" borderId="0" applyNumberFormat="0" applyBorder="0" applyAlignment="0" applyProtection="0"/>
    <xf numFmtId="0" fontId="59" fillId="36" borderId="0" applyNumberFormat="0" applyBorder="0" applyAlignment="0" applyProtection="0"/>
    <xf numFmtId="0" fontId="62" fillId="36" borderId="0" applyNumberFormat="0" applyBorder="0" applyAlignment="0" applyProtection="0"/>
    <xf numFmtId="0" fontId="60" fillId="36" borderId="0" applyNumberFormat="0" applyBorder="0" applyAlignment="0" applyProtection="0"/>
    <xf numFmtId="0" fontId="61" fillId="36" borderId="0" applyNumberFormat="0" applyBorder="0" applyAlignment="0" applyProtection="0"/>
    <xf numFmtId="0" fontId="63" fillId="73" borderId="0" applyNumberFormat="0" applyBorder="0" applyAlignment="0" applyProtection="0"/>
    <xf numFmtId="0" fontId="64" fillId="73" borderId="0" applyNumberFormat="0" applyBorder="0" applyAlignment="0" applyProtection="0"/>
    <xf numFmtId="0" fontId="63" fillId="74" borderId="0" applyNumberFormat="0" applyBorder="0" applyAlignment="0" applyProtection="0"/>
    <xf numFmtId="0" fontId="64" fillId="74" borderId="0" applyNumberFormat="0" applyBorder="0" applyAlignment="0" applyProtection="0"/>
    <xf numFmtId="0" fontId="63" fillId="75" borderId="0" applyNumberFormat="0" applyBorder="0" applyAlignment="0" applyProtection="0"/>
    <xf numFmtId="0" fontId="64" fillId="75" borderId="0" applyNumberFormat="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5"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6"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65" fillId="0" borderId="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68" fillId="0" borderId="0" applyNumberFormat="0" applyFill="0" applyBorder="0" applyAlignment="0" applyProtection="0"/>
    <xf numFmtId="4" fontId="34" fillId="0" borderId="0" applyNumberFormat="0"/>
    <xf numFmtId="4" fontId="34" fillId="0" borderId="0" applyNumberFormat="0"/>
    <xf numFmtId="4" fontId="35" fillId="0" borderId="0" applyNumberFormat="0"/>
    <xf numFmtId="4" fontId="35" fillId="0" borderId="0" applyNumberFormat="0"/>
    <xf numFmtId="0" fontId="60" fillId="36" borderId="0" applyNumberFormat="0" applyBorder="0" applyAlignment="0" applyProtection="0"/>
    <xf numFmtId="0" fontId="60" fillId="36" borderId="0" applyNumberFormat="0" applyBorder="0" applyAlignment="0" applyProtection="0"/>
    <xf numFmtId="0" fontId="71" fillId="3" borderId="0" applyNumberFormat="0" applyBorder="0" applyAlignment="0" applyProtection="0"/>
    <xf numFmtId="0" fontId="13" fillId="38" borderId="0" applyNumberFormat="0" applyBorder="0" applyAlignment="0" applyProtection="0"/>
    <xf numFmtId="0" fontId="71" fillId="38" borderId="0" applyNumberFormat="0" applyBorder="0" applyAlignment="0" applyProtection="0"/>
    <xf numFmtId="0" fontId="60" fillId="62" borderId="0" applyNumberFormat="0" applyBorder="0" applyAlignment="0" applyProtection="0"/>
    <xf numFmtId="0" fontId="61" fillId="62" borderId="0" applyNumberFormat="0" applyBorder="0" applyAlignment="0" applyProtection="0"/>
    <xf numFmtId="0" fontId="61" fillId="36" borderId="0" applyNumberFormat="0" applyBorder="0" applyAlignment="0" applyProtection="0"/>
    <xf numFmtId="0" fontId="72" fillId="38" borderId="0" applyNumberFormat="0" applyBorder="0" applyAlignment="0" applyProtection="0"/>
    <xf numFmtId="0" fontId="73" fillId="38" borderId="0" applyNumberFormat="0" applyBorder="0" applyAlignment="0" applyProtection="0"/>
    <xf numFmtId="0" fontId="72" fillId="38" borderId="0" applyNumberFormat="0" applyBorder="0" applyAlignment="0" applyProtection="0"/>
    <xf numFmtId="0" fontId="73" fillId="38" borderId="0" applyNumberFormat="0" applyBorder="0" applyAlignment="0" applyProtection="0"/>
    <xf numFmtId="0" fontId="72" fillId="38" borderId="0" applyNumberFormat="0" applyBorder="0" applyAlignment="0" applyProtection="0"/>
    <xf numFmtId="0" fontId="73" fillId="38" borderId="0" applyNumberFormat="0" applyBorder="0" applyAlignment="0" applyProtection="0"/>
    <xf numFmtId="0" fontId="13" fillId="3" borderId="0" applyNumberFormat="0" applyBorder="0" applyAlignment="0" applyProtection="0"/>
    <xf numFmtId="0" fontId="71" fillId="3" borderId="0" applyNumberFormat="0" applyBorder="0" applyAlignment="0" applyProtection="0"/>
    <xf numFmtId="0" fontId="20" fillId="0" borderId="0"/>
    <xf numFmtId="0" fontId="20" fillId="0" borderId="0"/>
    <xf numFmtId="0" fontId="20" fillId="0" borderId="0"/>
    <xf numFmtId="0" fontId="5" fillId="0" borderId="0"/>
    <xf numFmtId="0" fontId="74" fillId="0" borderId="14" applyNumberFormat="0" applyFill="0" applyAlignment="0" applyProtection="0"/>
    <xf numFmtId="0" fontId="74" fillId="0" borderId="14" applyNumberFormat="0" applyFill="0" applyAlignment="0" applyProtection="0"/>
    <xf numFmtId="0" fontId="75" fillId="0" borderId="3" applyNumberFormat="0" applyFill="0" applyAlignment="0" applyProtection="0"/>
    <xf numFmtId="0" fontId="76" fillId="0" borderId="15" applyNumberFormat="0" applyFill="0" applyAlignment="0" applyProtection="0"/>
    <xf numFmtId="0" fontId="77" fillId="0" borderId="15" applyNumberFormat="0" applyFill="0" applyAlignment="0" applyProtection="0"/>
    <xf numFmtId="0" fontId="76" fillId="0" borderId="15" applyNumberFormat="0" applyFill="0" applyAlignment="0" applyProtection="0"/>
    <xf numFmtId="0" fontId="76" fillId="0" borderId="16" applyNumberFormat="0" applyFill="0" applyAlignment="0" applyProtection="0"/>
    <xf numFmtId="0" fontId="77" fillId="0" borderId="16" applyNumberFormat="0" applyFill="0" applyAlignment="0" applyProtection="0"/>
    <xf numFmtId="0" fontId="78" fillId="0" borderId="14" applyNumberFormat="0" applyFill="0" applyAlignment="0" applyProtection="0"/>
    <xf numFmtId="0" fontId="79" fillId="0" borderId="15" applyNumberFormat="0" applyFill="0" applyAlignment="0" applyProtection="0"/>
    <xf numFmtId="0" fontId="80" fillId="0" borderId="15" applyNumberFormat="0" applyFill="0" applyAlignment="0" applyProtection="0"/>
    <xf numFmtId="0" fontId="79" fillId="0" borderId="15" applyNumberFormat="0" applyFill="0" applyAlignment="0" applyProtection="0"/>
    <xf numFmtId="0" fontId="80" fillId="0" borderId="15" applyNumberFormat="0" applyFill="0" applyAlignment="0" applyProtection="0"/>
    <xf numFmtId="0" fontId="79" fillId="0" borderId="15" applyNumberFormat="0" applyFill="0" applyAlignment="0" applyProtection="0"/>
    <xf numFmtId="0" fontId="80" fillId="0" borderId="15" applyNumberFormat="0" applyFill="0" applyAlignment="0" applyProtection="0"/>
    <xf numFmtId="0" fontId="78" fillId="0" borderId="14" applyNumberFormat="0" applyFill="0" applyAlignment="0" applyProtection="0"/>
    <xf numFmtId="0" fontId="81" fillId="0" borderId="17" applyNumberFormat="0" applyFill="0" applyAlignment="0" applyProtection="0"/>
    <xf numFmtId="0" fontId="81" fillId="0" borderId="17" applyNumberFormat="0" applyFill="0" applyAlignment="0" applyProtection="0"/>
    <xf numFmtId="0" fontId="82" fillId="0" borderId="4" applyNumberFormat="0" applyFill="0" applyAlignment="0" applyProtection="0"/>
    <xf numFmtId="0" fontId="83" fillId="0" borderId="18" applyNumberFormat="0" applyFill="0" applyAlignment="0" applyProtection="0"/>
    <xf numFmtId="0" fontId="84" fillId="0" borderId="18" applyNumberFormat="0" applyFill="0" applyAlignment="0" applyProtection="0"/>
    <xf numFmtId="0" fontId="83" fillId="0" borderId="18" applyNumberFormat="0" applyFill="0" applyAlignment="0" applyProtection="0"/>
    <xf numFmtId="0" fontId="83" fillId="0" borderId="17" applyNumberFormat="0" applyFill="0" applyAlignment="0" applyProtection="0"/>
    <xf numFmtId="0" fontId="84" fillId="0" borderId="17" applyNumberFormat="0" applyFill="0" applyAlignment="0" applyProtection="0"/>
    <xf numFmtId="0" fontId="85" fillId="0" borderId="17" applyNumberFormat="0" applyFill="0" applyAlignment="0" applyProtection="0"/>
    <xf numFmtId="0" fontId="86" fillId="0" borderId="18" applyNumberFormat="0" applyFill="0" applyAlignment="0" applyProtection="0"/>
    <xf numFmtId="0" fontId="87" fillId="0" borderId="18" applyNumberFormat="0" applyFill="0" applyAlignment="0" applyProtection="0"/>
    <xf numFmtId="0" fontId="86" fillId="0" borderId="18" applyNumberFormat="0" applyFill="0" applyAlignment="0" applyProtection="0"/>
    <xf numFmtId="0" fontId="87" fillId="0" borderId="18" applyNumberFormat="0" applyFill="0" applyAlignment="0" applyProtection="0"/>
    <xf numFmtId="0" fontId="86" fillId="0" borderId="18" applyNumberFormat="0" applyFill="0" applyAlignment="0" applyProtection="0"/>
    <xf numFmtId="0" fontId="87" fillId="0" borderId="18" applyNumberFormat="0" applyFill="0" applyAlignment="0" applyProtection="0"/>
    <xf numFmtId="0" fontId="85" fillId="0" borderId="17" applyNumberFormat="0" applyFill="0" applyAlignment="0" applyProtection="0"/>
    <xf numFmtId="0" fontId="88" fillId="0" borderId="19" applyNumberFormat="0" applyFill="0" applyAlignment="0" applyProtection="0"/>
    <xf numFmtId="0" fontId="88" fillId="0" borderId="19" applyNumberFormat="0" applyFill="0" applyAlignment="0" applyProtection="0"/>
    <xf numFmtId="0" fontId="89" fillId="0" borderId="5" applyNumberFormat="0" applyFill="0" applyAlignment="0" applyProtection="0"/>
    <xf numFmtId="0" fontId="90" fillId="0" borderId="20" applyNumberFormat="0" applyFill="0" applyAlignment="0" applyProtection="0"/>
    <xf numFmtId="0" fontId="91" fillId="0" borderId="20" applyNumberFormat="0" applyFill="0" applyAlignment="0" applyProtection="0"/>
    <xf numFmtId="0" fontId="90" fillId="0" borderId="20" applyNumberFormat="0" applyFill="0" applyAlignment="0" applyProtection="0"/>
    <xf numFmtId="0" fontId="90" fillId="0" borderId="21" applyNumberFormat="0" applyFill="0" applyAlignment="0" applyProtection="0"/>
    <xf numFmtId="0" fontId="91" fillId="0" borderId="21" applyNumberFormat="0" applyFill="0" applyAlignment="0" applyProtection="0"/>
    <xf numFmtId="0" fontId="92" fillId="0" borderId="19" applyNumberFormat="0" applyFill="0" applyAlignment="0" applyProtection="0"/>
    <xf numFmtId="0" fontId="93" fillId="0" borderId="20" applyNumberFormat="0" applyFill="0" applyAlignment="0" applyProtection="0"/>
    <xf numFmtId="0" fontId="94" fillId="0" borderId="20" applyNumberFormat="0" applyFill="0" applyAlignment="0" applyProtection="0"/>
    <xf numFmtId="0" fontId="93" fillId="0" borderId="20" applyNumberFormat="0" applyFill="0" applyAlignment="0" applyProtection="0"/>
    <xf numFmtId="0" fontId="94" fillId="0" borderId="20" applyNumberFormat="0" applyFill="0" applyAlignment="0" applyProtection="0"/>
    <xf numFmtId="0" fontId="93" fillId="0" borderId="20" applyNumberFormat="0" applyFill="0" applyAlignment="0" applyProtection="0"/>
    <xf numFmtId="0" fontId="94" fillId="0" borderId="20" applyNumberFormat="0" applyFill="0" applyAlignment="0" applyProtection="0"/>
    <xf numFmtId="0" fontId="92" fillId="0" borderId="19" applyNumberFormat="0" applyFill="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91"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0" fontId="93" fillId="0" borderId="0" applyNumberFormat="0" applyFill="0" applyBorder="0" applyAlignment="0" applyProtection="0"/>
    <xf numFmtId="0" fontId="94" fillId="0" borderId="0" applyNumberFormat="0" applyFill="0" applyBorder="0" applyAlignment="0" applyProtection="0"/>
    <xf numFmtId="0" fontId="92" fillId="0" borderId="0" applyNumberFormat="0" applyFill="0" applyBorder="0" applyAlignment="0" applyProtection="0"/>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100" fillId="39" borderId="12" applyNumberFormat="0" applyAlignment="0" applyProtection="0"/>
    <xf numFmtId="0" fontId="100" fillId="39" borderId="12" applyNumberFormat="0" applyAlignment="0" applyProtection="0"/>
    <xf numFmtId="0" fontId="101" fillId="6" borderId="6" applyNumberFormat="0" applyAlignment="0" applyProtection="0"/>
    <xf numFmtId="0" fontId="15" fillId="45" borderId="6" applyNumberFormat="0" applyAlignment="0" applyProtection="0"/>
    <xf numFmtId="0" fontId="101" fillId="45" borderId="6" applyNumberFormat="0" applyAlignment="0" applyProtection="0"/>
    <xf numFmtId="0" fontId="100" fillId="66" borderId="12" applyNumberFormat="0" applyAlignment="0" applyProtection="0"/>
    <xf numFmtId="0" fontId="102" fillId="66" borderId="12" applyNumberFormat="0" applyAlignment="0" applyProtection="0"/>
    <xf numFmtId="0" fontId="102" fillId="39" borderId="12" applyNumberFormat="0" applyAlignment="0" applyProtection="0"/>
    <xf numFmtId="0" fontId="103" fillId="45" borderId="12" applyNumberFormat="0" applyAlignment="0" applyProtection="0"/>
    <xf numFmtId="0" fontId="104" fillId="45" borderId="12" applyNumberFormat="0" applyAlignment="0" applyProtection="0"/>
    <xf numFmtId="0" fontId="103" fillId="45" borderId="12" applyNumberFormat="0" applyAlignment="0" applyProtection="0"/>
    <xf numFmtId="0" fontId="104" fillId="45" borderId="12" applyNumberFormat="0" applyAlignment="0" applyProtection="0"/>
    <xf numFmtId="0" fontId="103" fillId="45" borderId="12" applyNumberFormat="0" applyAlignment="0" applyProtection="0"/>
    <xf numFmtId="0" fontId="104" fillId="45" borderId="12" applyNumberFormat="0" applyAlignment="0" applyProtection="0"/>
    <xf numFmtId="0" fontId="102" fillId="39" borderId="12" applyNumberFormat="0" applyAlignment="0" applyProtection="0"/>
    <xf numFmtId="0" fontId="105" fillId="69" borderId="22" applyNumberFormat="0" applyAlignment="0" applyProtection="0"/>
    <xf numFmtId="0" fontId="106" fillId="69" borderId="22" applyNumberFormat="0" applyAlignment="0" applyProtection="0"/>
    <xf numFmtId="0" fontId="107" fillId="69" borderId="22" applyNumberFormat="0" applyAlignment="0" applyProtection="0"/>
    <xf numFmtId="0" fontId="108" fillId="69" borderId="22" applyNumberFormat="0" applyAlignment="0" applyProtection="0"/>
    <xf numFmtId="0" fontId="105" fillId="69" borderId="22" applyNumberFormat="0" applyAlignment="0" applyProtection="0"/>
    <xf numFmtId="0" fontId="108" fillId="69" borderId="22" applyNumberFormat="0" applyAlignment="0" applyProtection="0"/>
    <xf numFmtId="0" fontId="106" fillId="69" borderId="22" applyNumberFormat="0" applyAlignment="0" applyProtection="0"/>
    <xf numFmtId="0" fontId="107" fillId="69" borderId="22" applyNumberFormat="0" applyAlignment="0" applyProtection="0"/>
    <xf numFmtId="0" fontId="109" fillId="0" borderId="0">
      <alignment horizontal="right" vertical="top"/>
    </xf>
    <xf numFmtId="0" fontId="110" fillId="0" borderId="0">
      <alignment horizontal="right" vertical="top"/>
    </xf>
    <xf numFmtId="0" fontId="111" fillId="0" borderId="0">
      <alignment horizontal="justify" vertical="top" wrapText="1"/>
    </xf>
    <xf numFmtId="0" fontId="112" fillId="0" borderId="0">
      <alignment horizontal="justify" vertical="top" wrapText="1"/>
    </xf>
    <xf numFmtId="0" fontId="109" fillId="0" borderId="0">
      <alignment horizontal="left"/>
    </xf>
    <xf numFmtId="0" fontId="110" fillId="0" borderId="0">
      <alignment horizontal="left"/>
    </xf>
    <xf numFmtId="0" fontId="111" fillId="0" borderId="0">
      <alignment horizontal="right"/>
    </xf>
    <xf numFmtId="0" fontId="112" fillId="0" borderId="0">
      <alignment horizontal="right"/>
    </xf>
    <xf numFmtId="4" fontId="111" fillId="0" borderId="0">
      <alignment horizontal="right" wrapText="1"/>
    </xf>
    <xf numFmtId="4" fontId="112" fillId="0" borderId="0">
      <alignment horizontal="right" wrapText="1"/>
    </xf>
    <xf numFmtId="0" fontId="111" fillId="0" borderId="0">
      <alignment horizontal="right"/>
    </xf>
    <xf numFmtId="0" fontId="112" fillId="0" borderId="0">
      <alignment horizontal="right"/>
    </xf>
    <xf numFmtId="4" fontId="111" fillId="0" borderId="0">
      <alignment horizontal="right"/>
    </xf>
    <xf numFmtId="4" fontId="112" fillId="0" borderId="0">
      <alignment horizontal="right"/>
    </xf>
    <xf numFmtId="3" fontId="113" fillId="0" borderId="0"/>
    <xf numFmtId="3" fontId="113" fillId="0" borderId="0"/>
    <xf numFmtId="3" fontId="113" fillId="0" borderId="0"/>
    <xf numFmtId="3" fontId="114" fillId="0" borderId="0"/>
    <xf numFmtId="3" fontId="113" fillId="0" borderId="0"/>
    <xf numFmtId="3" fontId="114" fillId="0" borderId="0"/>
    <xf numFmtId="3" fontId="113" fillId="0" borderId="0"/>
    <xf numFmtId="3" fontId="113" fillId="0" borderId="0"/>
    <xf numFmtId="3" fontId="113" fillId="0" borderId="0"/>
    <xf numFmtId="3" fontId="114" fillId="0" borderId="0"/>
    <xf numFmtId="3" fontId="113" fillId="0" borderId="0"/>
    <xf numFmtId="3" fontId="114" fillId="0" borderId="0"/>
    <xf numFmtId="3" fontId="113" fillId="0" borderId="0"/>
    <xf numFmtId="3" fontId="113" fillId="0" borderId="0"/>
    <xf numFmtId="3" fontId="113" fillId="0" borderId="0"/>
    <xf numFmtId="3" fontId="113" fillId="0" borderId="0"/>
    <xf numFmtId="3" fontId="114" fillId="0" borderId="0"/>
    <xf numFmtId="3" fontId="113" fillId="0" borderId="0"/>
    <xf numFmtId="3" fontId="114" fillId="0" borderId="0"/>
    <xf numFmtId="3" fontId="113" fillId="0" borderId="0"/>
    <xf numFmtId="3" fontId="114" fillId="0" borderId="0"/>
    <xf numFmtId="3" fontId="113" fillId="0" borderId="0"/>
    <xf numFmtId="3" fontId="114" fillId="0" borderId="0"/>
    <xf numFmtId="3" fontId="113" fillId="0" borderId="0"/>
    <xf numFmtId="3" fontId="113" fillId="0" borderId="0"/>
    <xf numFmtId="3" fontId="113" fillId="0" borderId="0"/>
    <xf numFmtId="0" fontId="115" fillId="0" borderId="23" applyNumberFormat="0" applyFill="0" applyAlignment="0" applyProtection="0"/>
    <xf numFmtId="0" fontId="115" fillId="0" borderId="23" applyNumberFormat="0" applyFill="0" applyAlignment="0" applyProtection="0"/>
    <xf numFmtId="0" fontId="116" fillId="0" borderId="8" applyNumberFormat="0" applyFill="0" applyAlignment="0" applyProtection="0"/>
    <xf numFmtId="0" fontId="117" fillId="0" borderId="24" applyNumberFormat="0" applyFill="0" applyAlignment="0" applyProtection="0"/>
    <xf numFmtId="0" fontId="118" fillId="0" borderId="24" applyNumberFormat="0" applyFill="0" applyAlignment="0" applyProtection="0"/>
    <xf numFmtId="0" fontId="117" fillId="0" borderId="24" applyNumberFormat="0" applyFill="0" applyAlignment="0" applyProtection="0"/>
    <xf numFmtId="0" fontId="119" fillId="0" borderId="23" applyNumberFormat="0" applyFill="0" applyAlignment="0" applyProtection="0"/>
    <xf numFmtId="0" fontId="120" fillId="0" borderId="23" applyNumberFormat="0" applyFill="0" applyAlignment="0" applyProtection="0"/>
    <xf numFmtId="0" fontId="121" fillId="0" borderId="23" applyNumberFormat="0" applyFill="0" applyAlignment="0" applyProtection="0"/>
    <xf numFmtId="0" fontId="122" fillId="0" borderId="24" applyNumberFormat="0" applyFill="0" applyAlignment="0" applyProtection="0"/>
    <xf numFmtId="0" fontId="123" fillId="0" borderId="24" applyNumberFormat="0" applyFill="0" applyAlignment="0" applyProtection="0"/>
    <xf numFmtId="0" fontId="122" fillId="0" borderId="24" applyNumberFormat="0" applyFill="0" applyAlignment="0" applyProtection="0"/>
    <xf numFmtId="0" fontId="123" fillId="0" borderId="24" applyNumberFormat="0" applyFill="0" applyAlignment="0" applyProtection="0"/>
    <xf numFmtId="0" fontId="122" fillId="0" borderId="24" applyNumberFormat="0" applyFill="0" applyAlignment="0" applyProtection="0"/>
    <xf numFmtId="0" fontId="123" fillId="0" borderId="24" applyNumberFormat="0" applyFill="0" applyAlignment="0" applyProtection="0"/>
    <xf numFmtId="0" fontId="121" fillId="0" borderId="23" applyNumberFormat="0" applyFill="0" applyAlignment="0" applyProtection="0"/>
    <xf numFmtId="0" fontId="74" fillId="0" borderId="14" applyNumberFormat="0" applyFill="0" applyAlignment="0" applyProtection="0"/>
    <xf numFmtId="0" fontId="78" fillId="0" borderId="14" applyNumberFormat="0" applyFill="0" applyAlignment="0" applyProtection="0"/>
    <xf numFmtId="0" fontId="124" fillId="0" borderId="14" applyNumberFormat="0" applyFill="0" applyAlignment="0" applyProtection="0"/>
    <xf numFmtId="0" fontId="74" fillId="0" borderId="14" applyNumberFormat="0" applyFill="0" applyAlignment="0" applyProtection="0"/>
    <xf numFmtId="0" fontId="78" fillId="0" borderId="14" applyNumberFormat="0" applyFill="0" applyAlignment="0" applyProtection="0"/>
    <xf numFmtId="0" fontId="125" fillId="0" borderId="14" applyNumberFormat="0" applyFill="0" applyAlignment="0" applyProtection="0"/>
    <xf numFmtId="0" fontId="124" fillId="0" borderId="14" applyNumberFormat="0" applyFill="0" applyAlignment="0" applyProtection="0"/>
    <xf numFmtId="0" fontId="125" fillId="0" borderId="14" applyNumberFormat="0" applyFill="0" applyAlignment="0" applyProtection="0"/>
    <xf numFmtId="0" fontId="74" fillId="0" borderId="14" applyNumberFormat="0" applyFill="0" applyAlignment="0" applyProtection="0"/>
    <xf numFmtId="0" fontId="78" fillId="0" borderId="14" applyNumberFormat="0" applyFill="0" applyAlignment="0" applyProtection="0"/>
    <xf numFmtId="0" fontId="125" fillId="0" borderId="14" applyNumberFormat="0" applyFill="0" applyAlignment="0" applyProtection="0"/>
    <xf numFmtId="0" fontId="126" fillId="0" borderId="17" applyNumberFormat="0" applyFill="0" applyAlignment="0" applyProtection="0"/>
    <xf numFmtId="0" fontId="81" fillId="0" borderId="17" applyNumberFormat="0" applyFill="0" applyAlignment="0" applyProtection="0"/>
    <xf numFmtId="0" fontId="85" fillId="0" borderId="17" applyNumberFormat="0" applyFill="0" applyAlignment="0" applyProtection="0"/>
    <xf numFmtId="0" fontId="127" fillId="0" borderId="17" applyNumberFormat="0" applyFill="0" applyAlignment="0" applyProtection="0"/>
    <xf numFmtId="0" fontId="126" fillId="0" borderId="17" applyNumberFormat="0" applyFill="0" applyAlignment="0" applyProtection="0"/>
    <xf numFmtId="0" fontId="127" fillId="0" borderId="17" applyNumberFormat="0" applyFill="0" applyAlignment="0" applyProtection="0"/>
    <xf numFmtId="0" fontId="81" fillId="0" borderId="17" applyNumberFormat="0" applyFill="0" applyAlignment="0" applyProtection="0"/>
    <xf numFmtId="0" fontId="85" fillId="0" borderId="17" applyNumberFormat="0" applyFill="0" applyAlignment="0" applyProtection="0"/>
    <xf numFmtId="0" fontId="127" fillId="0" borderId="17" applyNumberFormat="0" applyFill="0" applyAlignment="0" applyProtection="0"/>
    <xf numFmtId="0" fontId="128" fillId="0" borderId="19" applyNumberFormat="0" applyFill="0" applyAlignment="0" applyProtection="0"/>
    <xf numFmtId="0" fontId="88" fillId="0" borderId="19" applyNumberFormat="0" applyFill="0" applyAlignment="0" applyProtection="0"/>
    <xf numFmtId="0" fontId="92" fillId="0" borderId="19" applyNumberFormat="0" applyFill="0" applyAlignment="0" applyProtection="0"/>
    <xf numFmtId="0" fontId="129" fillId="0" borderId="19" applyNumberFormat="0" applyFill="0" applyAlignment="0" applyProtection="0"/>
    <xf numFmtId="0" fontId="128" fillId="0" borderId="19" applyNumberFormat="0" applyFill="0" applyAlignment="0" applyProtection="0"/>
    <xf numFmtId="0" fontId="129" fillId="0" borderId="19" applyNumberFormat="0" applyFill="0" applyAlignment="0" applyProtection="0"/>
    <xf numFmtId="0" fontId="88" fillId="0" borderId="19" applyNumberFormat="0" applyFill="0" applyAlignment="0" applyProtection="0"/>
    <xf numFmtId="0" fontId="92" fillId="0" borderId="19" applyNumberFormat="0" applyFill="0" applyAlignment="0" applyProtection="0"/>
    <xf numFmtId="0" fontId="129" fillId="0" borderId="19" applyNumberFormat="0" applyFill="0" applyAlignment="0" applyProtection="0"/>
    <xf numFmtId="0" fontId="128" fillId="0" borderId="0" applyNumberFormat="0" applyFill="0" applyBorder="0" applyAlignment="0" applyProtection="0"/>
    <xf numFmtId="0" fontId="88" fillId="0" borderId="0" applyNumberFormat="0" applyFill="0" applyBorder="0" applyAlignment="0" applyProtection="0"/>
    <xf numFmtId="0" fontId="92" fillId="0" borderId="0" applyNumberFormat="0" applyFill="0" applyBorder="0" applyAlignment="0" applyProtection="0"/>
    <xf numFmtId="0" fontId="129"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88" fillId="0" borderId="0" applyNumberFormat="0" applyFill="0" applyBorder="0" applyAlignment="0" applyProtection="0"/>
    <xf numFmtId="0" fontId="92" fillId="0" borderId="0" applyNumberFormat="0" applyFill="0" applyBorder="0" applyAlignment="0" applyProtection="0"/>
    <xf numFmtId="0" fontId="129" fillId="0" borderId="0" applyNumberFormat="0" applyFill="0" applyBorder="0" applyAlignment="0" applyProtection="0"/>
    <xf numFmtId="0" fontId="130" fillId="0" borderId="0" applyNumberFormat="0" applyFill="0" applyBorder="0" applyAlignment="0" applyProtection="0"/>
    <xf numFmtId="0" fontId="131" fillId="0" borderId="0" applyNumberFormat="0" applyFill="0" applyBorder="0" applyAlignment="0" applyProtection="0"/>
    <xf numFmtId="0" fontId="11" fillId="0" borderId="0"/>
    <xf numFmtId="0" fontId="20" fillId="0" borderId="0"/>
    <xf numFmtId="0" fontId="20" fillId="0" borderId="0"/>
    <xf numFmtId="0" fontId="20" fillId="0" borderId="0"/>
    <xf numFmtId="0" fontId="20" fillId="0" borderId="0"/>
    <xf numFmtId="0" fontId="24" fillId="0" borderId="0"/>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0" fontId="20" fillId="0" borderId="0"/>
    <xf numFmtId="0" fontId="20" fillId="0" borderId="0"/>
    <xf numFmtId="0" fontId="20" fillId="0" borderId="0"/>
    <xf numFmtId="0" fontId="20" fillId="0" borderId="0"/>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0" fontId="11" fillId="0" borderId="0"/>
    <xf numFmtId="0" fontId="2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alignment horizontal="left" vertical="center"/>
    </xf>
    <xf numFmtId="0" fontId="20" fillId="0" borderId="0"/>
    <xf numFmtId="0" fontId="20" fillId="0" borderId="0"/>
    <xf numFmtId="0" fontId="20" fillId="0" borderId="0"/>
    <xf numFmtId="0" fontId="20" fillId="0" borderId="0"/>
    <xf numFmtId="17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0" fontId="20" fillId="0" borderId="0"/>
    <xf numFmtId="170" fontId="20" fillId="0" borderId="0"/>
    <xf numFmtId="170" fontId="20" fillId="0" borderId="0"/>
    <xf numFmtId="170" fontId="20" fillId="0" borderId="0"/>
    <xf numFmtId="170" fontId="20" fillId="0" borderId="0"/>
    <xf numFmtId="170" fontId="20" fillId="0" borderId="0"/>
    <xf numFmtId="170" fontId="20" fillId="0" borderId="0"/>
    <xf numFmtId="17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4" fillId="0" borderId="0">
      <alignment vertical="top"/>
    </xf>
    <xf numFmtId="170" fontId="20" fillId="0" borderId="0"/>
    <xf numFmtId="170" fontId="20" fillId="0" borderId="0"/>
    <xf numFmtId="170" fontId="20" fillId="0" borderId="0"/>
    <xf numFmtId="170" fontId="20" fillId="0" borderId="0"/>
    <xf numFmtId="170" fontId="20" fillId="0" borderId="0"/>
    <xf numFmtId="170" fontId="20" fillId="0" borderId="0"/>
    <xf numFmtId="170" fontId="20" fillId="0" borderId="0"/>
    <xf numFmtId="170" fontId="20" fillId="0" borderId="0"/>
    <xf numFmtId="0" fontId="35" fillId="0" borderId="0">
      <alignment vertical="top"/>
    </xf>
    <xf numFmtId="170" fontId="20" fillId="0" borderId="0"/>
    <xf numFmtId="170" fontId="20" fillId="0" borderId="0"/>
    <xf numFmtId="170" fontId="20" fillId="0" borderId="0"/>
    <xf numFmtId="170" fontId="20" fillId="0" borderId="0"/>
    <xf numFmtId="170" fontId="20" fillId="0" borderId="0"/>
    <xf numFmtId="170" fontId="20" fillId="0" borderId="0"/>
    <xf numFmtId="170" fontId="20" fillId="0" borderId="0"/>
    <xf numFmtId="170" fontId="20" fillId="0" borderId="0"/>
    <xf numFmtId="0" fontId="34" fillId="0" borderId="0">
      <alignment vertical="top"/>
    </xf>
    <xf numFmtId="0" fontId="35"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alignment vertical="top"/>
    </xf>
    <xf numFmtId="0" fontId="35" fillId="0" borderId="0">
      <alignment vertical="top"/>
    </xf>
    <xf numFmtId="0" fontId="20" fillId="0" borderId="0"/>
    <xf numFmtId="0" fontId="20" fillId="0" borderId="0"/>
    <xf numFmtId="0" fontId="20" fillId="0" borderId="0"/>
    <xf numFmtId="0" fontId="34" fillId="0" borderId="0"/>
    <xf numFmtId="0" fontId="3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0" fontId="11" fillId="0" borderId="0"/>
    <xf numFmtId="0" fontId="2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11" fillId="0" borderId="0"/>
    <xf numFmtId="0" fontId="11" fillId="0" borderId="0"/>
    <xf numFmtId="0" fontId="24" fillId="0" borderId="0"/>
    <xf numFmtId="0" fontId="24" fillId="0" borderId="0"/>
    <xf numFmtId="0" fontId="11" fillId="0" borderId="0"/>
    <xf numFmtId="0" fontId="11" fillId="0" borderId="0"/>
    <xf numFmtId="0" fontId="24" fillId="0" borderId="0"/>
    <xf numFmtId="0" fontId="24" fillId="0" borderId="0"/>
    <xf numFmtId="0" fontId="11" fillId="0" borderId="0"/>
    <xf numFmtId="0" fontId="24" fillId="0" borderId="0"/>
    <xf numFmtId="0" fontId="24" fillId="0" borderId="0"/>
    <xf numFmtId="0" fontId="11" fillId="0" borderId="0"/>
    <xf numFmtId="0" fontId="11" fillId="0" borderId="0"/>
    <xf numFmtId="0" fontId="11" fillId="0" borderId="0"/>
    <xf numFmtId="0" fontId="24" fillId="0" borderId="0"/>
    <xf numFmtId="0" fontId="24" fillId="0" borderId="0"/>
    <xf numFmtId="0" fontId="11" fillId="0" borderId="0"/>
    <xf numFmtId="0" fontId="11" fillId="0" borderId="0"/>
    <xf numFmtId="0" fontId="24" fillId="0" borderId="0"/>
    <xf numFmtId="0" fontId="24" fillId="0" borderId="0"/>
    <xf numFmtId="0" fontId="11" fillId="0" borderId="0"/>
    <xf numFmtId="0" fontId="24" fillId="0" borderId="0"/>
    <xf numFmtId="0" fontId="24" fillId="0" borderId="0"/>
    <xf numFmtId="0" fontId="11" fillId="0" borderId="0"/>
    <xf numFmtId="0" fontId="11" fillId="0" borderId="0"/>
    <xf numFmtId="0" fontId="24" fillId="0" borderId="0"/>
    <xf numFmtId="0" fontId="24" fillId="0" borderId="0"/>
    <xf numFmtId="0" fontId="11" fillId="0" borderId="0"/>
    <xf numFmtId="0" fontId="11" fillId="0" borderId="0"/>
    <xf numFmtId="0" fontId="24" fillId="0" borderId="0"/>
    <xf numFmtId="0" fontId="24" fillId="0" borderId="0"/>
    <xf numFmtId="0" fontId="11" fillId="0" borderId="0"/>
    <xf numFmtId="0" fontId="2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2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170" fontId="20" fillId="0" borderId="0">
      <alignment vertical="top"/>
    </xf>
    <xf numFmtId="0" fontId="20" fillId="0" borderId="0"/>
    <xf numFmtId="0" fontId="20" fillId="0" borderId="0"/>
    <xf numFmtId="0" fontId="20" fillId="0" borderId="0"/>
    <xf numFmtId="0" fontId="20" fillId="0" borderId="0"/>
    <xf numFmtId="170" fontId="20" fillId="0" borderId="0">
      <alignment vertical="top"/>
    </xf>
    <xf numFmtId="170" fontId="20" fillId="0" borderId="0">
      <alignment vertical="top"/>
    </xf>
    <xf numFmtId="170" fontId="20" fillId="0" borderId="0">
      <alignment vertical="top"/>
    </xf>
    <xf numFmtId="0" fontId="11" fillId="0" borderId="0"/>
    <xf numFmtId="0" fontId="11" fillId="0" borderId="0"/>
    <xf numFmtId="0" fontId="24" fillId="0" borderId="0"/>
    <xf numFmtId="0" fontId="20" fillId="0" borderId="0"/>
    <xf numFmtId="0" fontId="20" fillId="0" borderId="0"/>
    <xf numFmtId="0" fontId="20" fillId="0" borderId="0"/>
    <xf numFmtId="0" fontId="20" fillId="0" borderId="0"/>
    <xf numFmtId="0" fontId="24" fillId="0" borderId="0"/>
    <xf numFmtId="0" fontId="2" fillId="0" borderId="0">
      <alignment vertical="top"/>
    </xf>
    <xf numFmtId="0" fontId="35" fillId="0" borderId="0">
      <alignment vertical="top"/>
    </xf>
    <xf numFmtId="0" fontId="11" fillId="0" borderId="0"/>
    <xf numFmtId="0" fontId="11" fillId="0" borderId="0"/>
    <xf numFmtId="0" fontId="24" fillId="0" borderId="0"/>
    <xf numFmtId="0" fontId="20" fillId="0" borderId="0"/>
    <xf numFmtId="0" fontId="20" fillId="0" borderId="0"/>
    <xf numFmtId="0" fontId="20" fillId="0" borderId="0"/>
    <xf numFmtId="0" fontId="20" fillId="0" borderId="0"/>
    <xf numFmtId="0" fontId="24" fillId="0" borderId="0"/>
    <xf numFmtId="0" fontId="132" fillId="45" borderId="0" applyNumberFormat="0" applyBorder="0" applyAlignment="0" applyProtection="0"/>
    <xf numFmtId="0" fontId="132" fillId="45" borderId="0" applyNumberFormat="0" applyBorder="0" applyAlignment="0" applyProtection="0"/>
    <xf numFmtId="0" fontId="133" fillId="5" borderId="0" applyNumberFormat="0" applyBorder="0" applyAlignment="0" applyProtection="0"/>
    <xf numFmtId="0" fontId="134" fillId="5" borderId="0" applyNumberFormat="0" applyBorder="0" applyAlignment="0" applyProtection="0"/>
    <xf numFmtId="0" fontId="135" fillId="5" borderId="0" applyNumberFormat="0" applyBorder="0" applyAlignment="0" applyProtection="0"/>
    <xf numFmtId="0" fontId="132" fillId="76" borderId="0" applyNumberFormat="0" applyBorder="0" applyAlignment="0" applyProtection="0"/>
    <xf numFmtId="0" fontId="136" fillId="76" borderId="0" applyNumberFormat="0" applyBorder="0" applyAlignment="0" applyProtection="0"/>
    <xf numFmtId="0" fontId="136" fillId="45" borderId="0" applyNumberFormat="0" applyBorder="0" applyAlignment="0" applyProtection="0"/>
    <xf numFmtId="0" fontId="137" fillId="45" borderId="0" applyNumberFormat="0" applyBorder="0" applyAlignment="0" applyProtection="0"/>
    <xf numFmtId="0" fontId="138" fillId="45" borderId="0" applyNumberFormat="0" applyBorder="0" applyAlignment="0" applyProtection="0"/>
    <xf numFmtId="0" fontId="137" fillId="45" borderId="0" applyNumberFormat="0" applyBorder="0" applyAlignment="0" applyProtection="0"/>
    <xf numFmtId="0" fontId="138" fillId="45" borderId="0" applyNumberFormat="0" applyBorder="0" applyAlignment="0" applyProtection="0"/>
    <xf numFmtId="0" fontId="137" fillId="45" borderId="0" applyNumberFormat="0" applyBorder="0" applyAlignment="0" applyProtection="0"/>
    <xf numFmtId="0" fontId="138" fillId="45" borderId="0" applyNumberFormat="0" applyBorder="0" applyAlignment="0" applyProtection="0"/>
    <xf numFmtId="0" fontId="136" fillId="45" borderId="0" applyNumberFormat="0" applyBorder="0" applyAlignment="0" applyProtection="0"/>
    <xf numFmtId="0" fontId="139" fillId="45" borderId="0" applyNumberFormat="0" applyBorder="0" applyAlignment="0" applyProtection="0"/>
    <xf numFmtId="0" fontId="132" fillId="45" borderId="0" applyNumberFormat="0" applyBorder="0" applyAlignment="0" applyProtection="0"/>
    <xf numFmtId="0" fontId="136" fillId="45" borderId="0" applyNumberFormat="0" applyBorder="0" applyAlignment="0" applyProtection="0"/>
    <xf numFmtId="0" fontId="140" fillId="45" borderId="0" applyNumberFormat="0" applyBorder="0" applyAlignment="0" applyProtection="0"/>
    <xf numFmtId="0" fontId="139" fillId="45" borderId="0" applyNumberFormat="0" applyBorder="0" applyAlignment="0" applyProtection="0"/>
    <xf numFmtId="0" fontId="140" fillId="45" borderId="0" applyNumberFormat="0" applyBorder="0" applyAlignment="0" applyProtection="0"/>
    <xf numFmtId="0" fontId="132" fillId="45" borderId="0" applyNumberFormat="0" applyBorder="0" applyAlignment="0" applyProtection="0"/>
    <xf numFmtId="0" fontId="136" fillId="45" borderId="0" applyNumberFormat="0" applyBorder="0" applyAlignment="0" applyProtection="0"/>
    <xf numFmtId="0" fontId="140" fillId="45" borderId="0" applyNumberFormat="0" applyBorder="0" applyAlignment="0" applyProtection="0"/>
    <xf numFmtId="0" fontId="20" fillId="0" borderId="0">
      <alignment wrapText="1"/>
    </xf>
    <xf numFmtId="0" fontId="20" fillId="0" borderId="0"/>
    <xf numFmtId="0" fontId="20" fillId="0" borderId="0"/>
    <xf numFmtId="0" fontId="20" fillId="0" borderId="0"/>
    <xf numFmtId="0" fontId="20" fillId="0" borderId="0"/>
    <xf numFmtId="0" fontId="20" fillId="0" borderId="0">
      <alignment wrapText="1"/>
    </xf>
    <xf numFmtId="0" fontId="20" fillId="0" borderId="0">
      <alignment wrapText="1"/>
    </xf>
    <xf numFmtId="0" fontId="20" fillId="0" borderId="0">
      <alignment wrapText="1"/>
    </xf>
    <xf numFmtId="0" fontId="57" fillId="0" borderId="0"/>
    <xf numFmtId="0" fontId="5" fillId="0" borderId="0"/>
    <xf numFmtId="0" fontId="20" fillId="0" borderId="0"/>
    <xf numFmtId="0" fontId="20" fillId="0" borderId="0"/>
    <xf numFmtId="0" fontId="20" fillId="0" borderId="0"/>
    <xf numFmtId="0" fontId="58" fillId="0" borderId="0"/>
    <xf numFmtId="0" fontId="2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35" fillId="0" borderId="0"/>
    <xf numFmtId="0" fontId="20" fillId="0" borderId="0"/>
    <xf numFmtId="0" fontId="20" fillId="0" borderId="0"/>
    <xf numFmtId="0" fontId="20" fillId="0" borderId="0"/>
    <xf numFmtId="0" fontId="20" fillId="0" borderId="0"/>
    <xf numFmtId="0" fontId="2" fillId="0" borderId="0"/>
    <xf numFmtId="0" fontId="35" fillId="0" borderId="0"/>
    <xf numFmtId="0" fontId="5" fillId="0" borderId="0"/>
    <xf numFmtId="0" fontId="20" fillId="0" borderId="0"/>
    <xf numFmtId="0" fontId="20" fillId="0" borderId="0"/>
    <xf numFmtId="0" fontId="20" fillId="0" borderId="0"/>
    <xf numFmtId="0" fontId="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 fillId="0" borderId="0"/>
    <xf numFmtId="0" fontId="20" fillId="0" borderId="0"/>
    <xf numFmtId="0" fontId="20" fillId="0" borderId="0"/>
    <xf numFmtId="0" fontId="20" fillId="0" borderId="0"/>
    <xf numFmtId="0" fontId="5" fillId="0" borderId="0"/>
    <xf numFmtId="0" fontId="20" fillId="0" borderId="0"/>
    <xf numFmtId="0" fontId="20" fillId="0" borderId="0"/>
    <xf numFmtId="0" fontId="20" fillId="0" borderId="0"/>
    <xf numFmtId="0" fontId="5" fillId="0" borderId="0"/>
    <xf numFmtId="0" fontId="20" fillId="0" borderId="0"/>
    <xf numFmtId="0" fontId="20" fillId="0" borderId="0"/>
    <xf numFmtId="0" fontId="20" fillId="0" borderId="0"/>
    <xf numFmtId="0" fontId="34" fillId="0" borderId="0"/>
    <xf numFmtId="0" fontId="20" fillId="0" borderId="0"/>
    <xf numFmtId="0" fontId="20" fillId="0" borderId="0"/>
    <xf numFmtId="0" fontId="20" fillId="0" borderId="0"/>
    <xf numFmtId="0" fontId="20" fillId="0" borderId="0"/>
    <xf numFmtId="0" fontId="35" fillId="0" borderId="0"/>
    <xf numFmtId="0" fontId="24"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5" fillId="0" borderId="0"/>
    <xf numFmtId="0" fontId="57" fillId="0" borderId="0"/>
    <xf numFmtId="0" fontId="5" fillId="0" borderId="0"/>
    <xf numFmtId="0" fontId="20" fillId="0" borderId="0"/>
    <xf numFmtId="0" fontId="20" fillId="0" borderId="0"/>
    <xf numFmtId="0" fontId="20" fillId="0" borderId="0"/>
    <xf numFmtId="0" fontId="58" fillId="0" borderId="0"/>
    <xf numFmtId="0" fontId="5" fillId="0" borderId="0"/>
    <xf numFmtId="0" fontId="20" fillId="0" borderId="0"/>
    <xf numFmtId="0" fontId="20" fillId="0" borderId="0"/>
    <xf numFmtId="0" fontId="20" fillId="0" borderId="0"/>
    <xf numFmtId="0" fontId="2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 fillId="0" borderId="0"/>
    <xf numFmtId="0" fontId="20" fillId="0" borderId="0"/>
    <xf numFmtId="0" fontId="20" fillId="0" borderId="0"/>
    <xf numFmtId="0" fontId="20" fillId="0" borderId="0"/>
    <xf numFmtId="0" fontId="20" fillId="0" borderId="0"/>
    <xf numFmtId="0" fontId="20" fillId="0" borderId="0"/>
    <xf numFmtId="0" fontId="20" fillId="0" borderId="0"/>
    <xf numFmtId="0" fontId="5" fillId="0" borderId="0"/>
    <xf numFmtId="0" fontId="57" fillId="0" borderId="0"/>
    <xf numFmtId="0" fontId="5" fillId="0" borderId="0"/>
    <xf numFmtId="0" fontId="20" fillId="0" borderId="0"/>
    <xf numFmtId="0" fontId="20" fillId="0" borderId="0"/>
    <xf numFmtId="0" fontId="20" fillId="0" borderId="0"/>
    <xf numFmtId="0" fontId="58" fillId="0" borderId="0"/>
    <xf numFmtId="0" fontId="20" fillId="0" borderId="0"/>
    <xf numFmtId="0" fontId="20" fillId="0" borderId="0"/>
    <xf numFmtId="0" fontId="20" fillId="0" borderId="0"/>
    <xf numFmtId="0" fontId="20" fillId="0" borderId="0"/>
    <xf numFmtId="0" fontId="57" fillId="0" borderId="0"/>
    <xf numFmtId="0" fontId="5" fillId="0" borderId="0"/>
    <xf numFmtId="0" fontId="20" fillId="0" borderId="0"/>
    <xf numFmtId="0" fontId="20" fillId="0" borderId="0"/>
    <xf numFmtId="0" fontId="20" fillId="0" borderId="0"/>
    <xf numFmtId="0" fontId="58" fillId="0" borderId="0"/>
    <xf numFmtId="0" fontId="5" fillId="0" borderId="0"/>
    <xf numFmtId="0" fontId="20" fillId="0" borderId="0"/>
    <xf numFmtId="0" fontId="20" fillId="0" borderId="0"/>
    <xf numFmtId="0" fontId="20" fillId="0" borderId="0"/>
    <xf numFmtId="0" fontId="20" fillId="0" borderId="0"/>
    <xf numFmtId="0" fontId="20" fillId="0" borderId="0"/>
    <xf numFmtId="0" fontId="20" fillId="0" borderId="0"/>
    <xf numFmtId="0" fontId="5" fillId="0" borderId="0"/>
    <xf numFmtId="0" fontId="57" fillId="0" borderId="0"/>
    <xf numFmtId="0" fontId="5" fillId="0" borderId="0"/>
    <xf numFmtId="0" fontId="20" fillId="0" borderId="0"/>
    <xf numFmtId="0" fontId="20" fillId="0" borderId="0"/>
    <xf numFmtId="0" fontId="20" fillId="0" borderId="0"/>
    <xf numFmtId="0" fontId="58" fillId="0" borderId="0"/>
    <xf numFmtId="0" fontId="20" fillId="0" borderId="0"/>
    <xf numFmtId="0" fontId="20" fillId="0" borderId="0"/>
    <xf numFmtId="0" fontId="20" fillId="0" borderId="0"/>
    <xf numFmtId="0" fontId="5" fillId="0" borderId="0"/>
    <xf numFmtId="0" fontId="57" fillId="0" borderId="0"/>
    <xf numFmtId="0" fontId="58" fillId="0" borderId="0"/>
    <xf numFmtId="0" fontId="20" fillId="0" borderId="0"/>
    <xf numFmtId="0" fontId="20" fillId="0" borderId="0"/>
    <xf numFmtId="0" fontId="20" fillId="0" borderId="0"/>
    <xf numFmtId="0" fontId="5" fillId="0" borderId="0"/>
    <xf numFmtId="0" fontId="57" fillId="0" borderId="0"/>
    <xf numFmtId="0" fontId="5" fillId="0" borderId="0"/>
    <xf numFmtId="0" fontId="20" fillId="0" borderId="0"/>
    <xf numFmtId="0" fontId="20" fillId="0" borderId="0"/>
    <xf numFmtId="0" fontId="20" fillId="0" borderId="0"/>
    <xf numFmtId="0" fontId="58" fillId="0" borderId="0"/>
    <xf numFmtId="0" fontId="20" fillId="0" borderId="0"/>
    <xf numFmtId="0" fontId="20" fillId="0" borderId="0"/>
    <xf numFmtId="0" fontId="20" fillId="0" borderId="0"/>
    <xf numFmtId="0" fontId="5" fillId="0" borderId="0"/>
    <xf numFmtId="0" fontId="20" fillId="0" borderId="0"/>
    <xf numFmtId="0" fontId="20" fillId="0" borderId="0"/>
    <xf numFmtId="0" fontId="20" fillId="0" borderId="0"/>
    <xf numFmtId="0" fontId="5" fillId="0" borderId="0"/>
    <xf numFmtId="0" fontId="20" fillId="0" borderId="0"/>
    <xf numFmtId="0" fontId="20" fillId="0" borderId="0"/>
    <xf numFmtId="0" fontId="20" fillId="0" borderId="0"/>
    <xf numFmtId="0" fontId="5" fillId="0" borderId="0"/>
    <xf numFmtId="0" fontId="34" fillId="0" borderId="0"/>
    <xf numFmtId="0" fontId="35" fillId="0" borderId="0"/>
    <xf numFmtId="0" fontId="20" fillId="0" borderId="0"/>
    <xf numFmtId="0" fontId="20" fillId="0" borderId="0"/>
    <xf numFmtId="0" fontId="20" fillId="0" borderId="0"/>
    <xf numFmtId="0" fontId="11" fillId="0" borderId="0"/>
    <xf numFmtId="0"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20" fillId="0" borderId="0"/>
    <xf numFmtId="0" fontId="20" fillId="0" borderId="0"/>
    <xf numFmtId="0" fontId="20" fillId="0" borderId="0"/>
    <xf numFmtId="0" fontId="20" fillId="0" borderId="0"/>
    <xf numFmtId="0" fontId="2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 fillId="0" borderId="0"/>
    <xf numFmtId="0" fontId="24" fillId="0" borderId="0"/>
    <xf numFmtId="0" fontId="24" fillId="0" borderId="0"/>
    <xf numFmtId="0" fontId="24" fillId="0" borderId="0"/>
    <xf numFmtId="0" fontId="24" fillId="0" borderId="0"/>
    <xf numFmtId="0" fontId="24" fillId="0" borderId="0"/>
    <xf numFmtId="177" fontId="11" fillId="0" borderId="0"/>
    <xf numFmtId="177"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11" fillId="0" borderId="0"/>
    <xf numFmtId="0" fontId="24" fillId="0" borderId="0"/>
    <xf numFmtId="0" fontId="20" fillId="0" borderId="0">
      <alignment wrapText="1"/>
    </xf>
    <xf numFmtId="0" fontId="20" fillId="0" borderId="0"/>
    <xf numFmtId="0" fontId="20" fillId="0" borderId="0"/>
    <xf numFmtId="0" fontId="20" fillId="0" borderId="0"/>
    <xf numFmtId="0" fontId="20" fillId="0" borderId="0"/>
    <xf numFmtId="0" fontId="20" fillId="0" borderId="0"/>
    <xf numFmtId="0" fontId="11" fillId="0" borderId="0"/>
    <xf numFmtId="0" fontId="24" fillId="0" borderId="0"/>
    <xf numFmtId="0" fontId="20" fillId="0" borderId="0"/>
    <xf numFmtId="0" fontId="20" fillId="0" borderId="0"/>
    <xf numFmtId="0" fontId="20" fillId="0" borderId="0"/>
    <xf numFmtId="0" fontId="2" fillId="0" borderId="0"/>
    <xf numFmtId="0" fontId="35" fillId="0" borderId="0"/>
    <xf numFmtId="0" fontId="20" fillId="0" borderId="0"/>
    <xf numFmtId="0" fontId="20" fillId="0" borderId="0"/>
    <xf numFmtId="0" fontId="20" fillId="0" borderId="0"/>
    <xf numFmtId="0" fontId="20" fillId="0" borderId="0"/>
    <xf numFmtId="0" fontId="20" fillId="0" borderId="0">
      <alignment wrapText="1"/>
    </xf>
    <xf numFmtId="0" fontId="20" fillId="0" borderId="0">
      <alignment wrapText="1"/>
    </xf>
    <xf numFmtId="0" fontId="20" fillId="0" borderId="0">
      <alignment wrapText="1"/>
    </xf>
    <xf numFmtId="0" fontId="20" fillId="0" borderId="0">
      <alignment wrapText="1"/>
    </xf>
    <xf numFmtId="0" fontId="2" fillId="0" borderId="0"/>
    <xf numFmtId="0" fontId="11" fillId="0" borderId="0"/>
    <xf numFmtId="0" fontId="24" fillId="0" borderId="0"/>
    <xf numFmtId="0" fontId="35" fillId="0" borderId="0"/>
    <xf numFmtId="0" fontId="20" fillId="0" borderId="0"/>
    <xf numFmtId="0" fontId="20" fillId="0" borderId="0"/>
    <xf numFmtId="0" fontId="20" fillId="0" borderId="0"/>
    <xf numFmtId="0" fontId="20" fillId="0" borderId="0"/>
    <xf numFmtId="0" fontId="5" fillId="0" borderId="0"/>
    <xf numFmtId="0" fontId="20" fillId="0" borderId="0"/>
    <xf numFmtId="0" fontId="20" fillId="0" borderId="0"/>
    <xf numFmtId="0" fontId="20" fillId="0" borderId="0"/>
    <xf numFmtId="0" fontId="11" fillId="0" borderId="0"/>
    <xf numFmtId="0" fontId="24" fillId="0" borderId="0"/>
    <xf numFmtId="0" fontId="20" fillId="0" borderId="0">
      <alignment wrapText="1"/>
    </xf>
    <xf numFmtId="0" fontId="20" fillId="0" borderId="0">
      <alignment wrapText="1"/>
    </xf>
    <xf numFmtId="0" fontId="20" fillId="0" borderId="0">
      <alignment wrapText="1"/>
    </xf>
    <xf numFmtId="0" fontId="20" fillId="0" borderId="0">
      <alignment wrapText="1"/>
    </xf>
    <xf numFmtId="0" fontId="2" fillId="0" borderId="0"/>
    <xf numFmtId="0" fontId="35" fillId="0" borderId="0"/>
    <xf numFmtId="0" fontId="20" fillId="0" borderId="0"/>
    <xf numFmtId="0" fontId="20" fillId="0" borderId="0"/>
    <xf numFmtId="0" fontId="20" fillId="0" borderId="0"/>
    <xf numFmtId="0" fontId="20" fillId="0" borderId="0"/>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7" fillId="0" borderId="0"/>
    <xf numFmtId="0" fontId="58" fillId="0" borderId="0"/>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xf numFmtId="0" fontId="11" fillId="0" borderId="0"/>
    <xf numFmtId="0" fontId="2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24" fillId="0" borderId="0"/>
    <xf numFmtId="0" fontId="20" fillId="0" borderId="0">
      <alignment wrapText="1"/>
    </xf>
    <xf numFmtId="0" fontId="20" fillId="0" borderId="0">
      <alignment wrapText="1"/>
    </xf>
    <xf numFmtId="0" fontId="20" fillId="0" borderId="0">
      <alignment wrapText="1"/>
    </xf>
    <xf numFmtId="0" fontId="20" fillId="0" borderId="0">
      <alignment wrapText="1"/>
    </xf>
    <xf numFmtId="0" fontId="2" fillId="0" borderId="0"/>
    <xf numFmtId="0" fontId="35" fillId="0" borderId="0"/>
    <xf numFmtId="0" fontId="20" fillId="0" borderId="0">
      <alignment wrapText="1"/>
    </xf>
    <xf numFmtId="0" fontId="20" fillId="0" borderId="0">
      <alignment wrapText="1"/>
    </xf>
    <xf numFmtId="0" fontId="20" fillId="0" borderId="0">
      <alignment wrapText="1"/>
    </xf>
    <xf numFmtId="0" fontId="20" fillId="0" borderId="0"/>
    <xf numFmtId="0" fontId="4" fillId="42" borderId="25" applyNumberFormat="0" applyFont="0" applyAlignment="0" applyProtection="0"/>
    <xf numFmtId="0" fontId="20" fillId="42" borderId="25" applyNumberFormat="0" applyFont="0" applyAlignment="0" applyProtection="0"/>
    <xf numFmtId="0" fontId="4" fillId="42" borderId="25"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0" fontId="22" fillId="42" borderId="25" applyNumberFormat="0" applyFont="0" applyAlignment="0" applyProtection="0"/>
    <xf numFmtId="0" fontId="20" fillId="42" borderId="25" applyNumberFormat="0" applyFont="0" applyAlignment="0" applyProtection="0"/>
    <xf numFmtId="177" fontId="4" fillId="9" borderId="10" applyNumberFormat="0" applyFont="0" applyAlignment="0" applyProtection="0"/>
    <xf numFmtId="177" fontId="22" fillId="9" borderId="10" applyNumberFormat="0" applyFont="0" applyAlignment="0" applyProtection="0"/>
    <xf numFmtId="177" fontId="4" fillId="9" borderId="10" applyNumberFormat="0" applyFont="0" applyAlignment="0" applyProtection="0"/>
    <xf numFmtId="0" fontId="22"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57" borderId="25" applyNumberFormat="0" applyFont="0" applyAlignment="0" applyProtection="0"/>
    <xf numFmtId="0" fontId="20" fillId="57" borderId="25" applyNumberFormat="0" applyFont="0" applyAlignment="0" applyProtection="0"/>
    <xf numFmtId="0" fontId="20" fillId="57" borderId="25" applyNumberFormat="0" applyFont="0" applyAlignment="0" applyProtection="0"/>
    <xf numFmtId="0" fontId="20" fillId="57"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4" fillId="9" borderId="10" applyNumberFormat="0" applyFont="0" applyAlignment="0" applyProtection="0"/>
    <xf numFmtId="0" fontId="4"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177" fontId="4" fillId="9" borderId="10" applyNumberFormat="0" applyFont="0" applyAlignment="0" applyProtection="0"/>
    <xf numFmtId="177" fontId="22" fillId="9" borderId="10" applyNumberFormat="0" applyFont="0" applyAlignment="0" applyProtection="0"/>
    <xf numFmtId="177" fontId="4" fillId="9" borderId="10" applyNumberFormat="0" applyFont="0" applyAlignment="0" applyProtection="0"/>
    <xf numFmtId="0" fontId="22" fillId="9" borderId="10" applyNumberFormat="0" applyFont="0" applyAlignment="0" applyProtection="0"/>
    <xf numFmtId="0" fontId="4" fillId="9" borderId="10" applyNumberFormat="0" applyFont="0" applyAlignment="0" applyProtection="0"/>
    <xf numFmtId="0" fontId="4"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177" fontId="4" fillId="9" borderId="10" applyNumberFormat="0" applyFont="0" applyAlignment="0" applyProtection="0"/>
    <xf numFmtId="177" fontId="22" fillId="9" borderId="10" applyNumberFormat="0" applyFont="0" applyAlignment="0" applyProtection="0"/>
    <xf numFmtId="177" fontId="4" fillId="9" borderId="10" applyNumberFormat="0" applyFont="0" applyAlignment="0" applyProtection="0"/>
    <xf numFmtId="0" fontId="22" fillId="9" borderId="10" applyNumberFormat="0" applyFont="0" applyAlignment="0" applyProtection="0"/>
    <xf numFmtId="0" fontId="4" fillId="9" borderId="10" applyNumberFormat="0" applyFont="0" applyAlignment="0" applyProtection="0"/>
    <xf numFmtId="0" fontId="4"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177" fontId="4" fillId="9" borderId="10" applyNumberFormat="0" applyFont="0" applyAlignment="0" applyProtection="0"/>
    <xf numFmtId="177" fontId="22" fillId="9" borderId="10" applyNumberFormat="0" applyFont="0" applyAlignment="0" applyProtection="0"/>
    <xf numFmtId="177" fontId="4" fillId="9" borderId="10" applyNumberFormat="0" applyFont="0" applyAlignment="0" applyProtection="0"/>
    <xf numFmtId="0" fontId="22" fillId="9" borderId="10" applyNumberFormat="0" applyFont="0" applyAlignment="0" applyProtection="0"/>
    <xf numFmtId="0" fontId="4" fillId="9" borderId="10" applyNumberFormat="0" applyFont="0" applyAlignment="0" applyProtection="0"/>
    <xf numFmtId="0" fontId="4"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177" fontId="4" fillId="9" borderId="10" applyNumberFormat="0" applyFont="0" applyAlignment="0" applyProtection="0"/>
    <xf numFmtId="177" fontId="22" fillId="9" borderId="10" applyNumberFormat="0" applyFont="0" applyAlignment="0" applyProtection="0"/>
    <xf numFmtId="177" fontId="4" fillId="9" borderId="10" applyNumberFormat="0" applyFont="0" applyAlignment="0" applyProtection="0"/>
    <xf numFmtId="0" fontId="22" fillId="9" borderId="10" applyNumberFormat="0" applyFont="0" applyAlignment="0" applyProtection="0"/>
    <xf numFmtId="0" fontId="4" fillId="9" borderId="10" applyNumberFormat="0" applyFont="0" applyAlignment="0" applyProtection="0"/>
    <xf numFmtId="0" fontId="4"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0" fontId="4" fillId="9" borderId="10" applyNumberFormat="0" applyFont="0" applyAlignment="0" applyProtection="0"/>
    <xf numFmtId="0" fontId="22" fillId="9" borderId="10" applyNumberFormat="0" applyFont="0" applyAlignment="0" applyProtection="0"/>
    <xf numFmtId="177" fontId="4" fillId="9" borderId="10" applyNumberFormat="0" applyFont="0" applyAlignment="0" applyProtection="0"/>
    <xf numFmtId="177" fontId="22" fillId="9" borderId="10" applyNumberFormat="0" applyFont="0" applyAlignment="0" applyProtection="0"/>
    <xf numFmtId="177" fontId="4" fillId="9" borderId="10" applyNumberFormat="0" applyFont="0" applyAlignment="0" applyProtection="0"/>
    <xf numFmtId="0" fontId="22" fillId="9" borderId="10" applyNumberFormat="0" applyFont="0" applyAlignment="0" applyProtection="0"/>
    <xf numFmtId="0" fontId="22" fillId="42" borderId="25"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34" fillId="42" borderId="25" applyNumberFormat="0" applyFont="0" applyAlignment="0" applyProtection="0"/>
    <xf numFmtId="0" fontId="35"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34" fillId="42" borderId="25" applyNumberFormat="0" applyFont="0" applyAlignment="0" applyProtection="0"/>
    <xf numFmtId="0" fontId="35"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20" fillId="42" borderId="25" applyNumberFormat="0" applyFont="0" applyAlignment="0" applyProtection="0"/>
    <xf numFmtId="0" fontId="141"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42" fillId="0" borderId="0" applyNumberFormat="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06" fillId="69" borderId="22" applyNumberFormat="0" applyAlignment="0" applyProtection="0"/>
    <xf numFmtId="0" fontId="106" fillId="69" borderId="22" applyNumberFormat="0" applyAlignment="0" applyProtection="0"/>
    <xf numFmtId="0" fontId="143" fillId="7" borderId="7" applyNumberFormat="0" applyAlignment="0" applyProtection="0"/>
    <xf numFmtId="0" fontId="16" fillId="70" borderId="7" applyNumberFormat="0" applyAlignment="0" applyProtection="0"/>
    <xf numFmtId="0" fontId="143" fillId="70" borderId="7" applyNumberFormat="0" applyAlignment="0" applyProtection="0"/>
    <xf numFmtId="0" fontId="106" fillId="71" borderId="22" applyNumberFormat="0" applyAlignment="0" applyProtection="0"/>
    <xf numFmtId="0" fontId="107" fillId="71" borderId="22" applyNumberFormat="0" applyAlignment="0" applyProtection="0"/>
    <xf numFmtId="0" fontId="107" fillId="69" borderId="22" applyNumberFormat="0" applyAlignment="0" applyProtection="0"/>
    <xf numFmtId="0" fontId="144" fillId="70" borderId="22" applyNumberFormat="0" applyAlignment="0" applyProtection="0"/>
    <xf numFmtId="0" fontId="145" fillId="70" borderId="22" applyNumberFormat="0" applyAlignment="0" applyProtection="0"/>
    <xf numFmtId="0" fontId="144" fillId="70" borderId="22" applyNumberFormat="0" applyAlignment="0" applyProtection="0"/>
    <xf numFmtId="0" fontId="145" fillId="70" borderId="22" applyNumberFormat="0" applyAlignment="0" applyProtection="0"/>
    <xf numFmtId="0" fontId="144" fillId="70" borderId="22" applyNumberFormat="0" applyAlignment="0" applyProtection="0"/>
    <xf numFmtId="0" fontId="145" fillId="70" borderId="22" applyNumberFormat="0" applyAlignment="0" applyProtection="0"/>
    <xf numFmtId="0" fontId="16" fillId="7" borderId="7" applyNumberFormat="0" applyAlignment="0" applyProtection="0"/>
    <xf numFmtId="0" fontId="143" fillId="7" borderId="7"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146" fillId="0" borderId="0" applyNumberFormat="0" applyFill="0" applyBorder="0" applyAlignment="0" applyProtection="0"/>
    <xf numFmtId="0" fontId="66" fillId="0" borderId="0" applyNumberFormat="0" applyFill="0" applyBorder="0" applyAlignment="0" applyProtection="0"/>
    <xf numFmtId="0" fontId="68" fillId="0" borderId="0" applyNumberFormat="0" applyFill="0" applyBorder="0" applyAlignment="0" applyProtection="0"/>
    <xf numFmtId="0" fontId="147" fillId="0" borderId="0" applyNumberFormat="0" applyFill="0" applyBorder="0" applyAlignment="0" applyProtection="0"/>
    <xf numFmtId="0" fontId="146" fillId="0" borderId="0" applyNumberFormat="0" applyFill="0" applyBorder="0" applyAlignment="0" applyProtection="0"/>
    <xf numFmtId="0" fontId="147" fillId="0" borderId="0" applyNumberFormat="0" applyFill="0" applyBorder="0" applyAlignment="0" applyProtection="0"/>
    <xf numFmtId="0" fontId="66" fillId="0" borderId="0" applyNumberFormat="0" applyFill="0" applyBorder="0" applyAlignment="0" applyProtection="0"/>
    <xf numFmtId="0" fontId="68" fillId="0" borderId="0" applyNumberFormat="0" applyFill="0" applyBorder="0" applyAlignment="0" applyProtection="0"/>
    <xf numFmtId="0" fontId="147" fillId="0" borderId="0" applyNumberFormat="0" applyFill="0" applyBorder="0" applyAlignment="0" applyProtection="0"/>
    <xf numFmtId="1" fontId="148" fillId="0" borderId="0" applyFill="0" applyBorder="0" applyAlignment="0" applyProtection="0">
      <alignment horizontal="center"/>
    </xf>
    <xf numFmtId="1" fontId="148" fillId="0" borderId="0" applyFill="0" applyBorder="0" applyAlignment="0" applyProtection="0">
      <alignment horizontal="center"/>
    </xf>
    <xf numFmtId="1" fontId="148" fillId="0" borderId="0" applyFill="0" applyBorder="0" applyAlignment="0" applyProtection="0">
      <alignment horizontal="center"/>
    </xf>
    <xf numFmtId="1" fontId="149" fillId="0" borderId="0" applyFill="0" applyBorder="0" applyAlignment="0" applyProtection="0">
      <alignment horizontal="center"/>
    </xf>
    <xf numFmtId="1" fontId="148" fillId="0" borderId="0" applyFill="0" applyBorder="0" applyAlignment="0" applyProtection="0">
      <alignment horizontal="center"/>
    </xf>
    <xf numFmtId="1" fontId="149" fillId="0" borderId="0" applyFill="0" applyBorder="0" applyAlignment="0" applyProtection="0">
      <alignment horizontal="center"/>
    </xf>
    <xf numFmtId="1" fontId="148" fillId="0" borderId="0" applyFill="0" applyBorder="0" applyAlignment="0" applyProtection="0">
      <alignment horizontal="center"/>
    </xf>
    <xf numFmtId="1" fontId="148" fillId="0" borderId="0" applyFill="0" applyBorder="0" applyAlignment="0" applyProtection="0">
      <alignment horizontal="center"/>
    </xf>
    <xf numFmtId="1" fontId="148" fillId="0" borderId="0" applyFill="0" applyBorder="0" applyAlignment="0" applyProtection="0">
      <alignment horizontal="center"/>
    </xf>
    <xf numFmtId="1" fontId="149" fillId="0" borderId="0" applyFill="0" applyBorder="0" applyAlignment="0" applyProtection="0">
      <alignment horizontal="center"/>
    </xf>
    <xf numFmtId="1" fontId="148" fillId="0" borderId="0" applyFill="0" applyBorder="0" applyAlignment="0" applyProtection="0">
      <alignment horizontal="center"/>
    </xf>
    <xf numFmtId="1" fontId="149" fillId="0" borderId="0" applyFill="0" applyBorder="0" applyAlignment="0" applyProtection="0">
      <alignment horizontal="center"/>
    </xf>
    <xf numFmtId="1" fontId="148" fillId="0" borderId="0" applyFill="0" applyBorder="0" applyAlignment="0" applyProtection="0">
      <alignment horizontal="center"/>
    </xf>
    <xf numFmtId="1" fontId="148" fillId="0" borderId="0" applyFill="0" applyBorder="0" applyAlignment="0" applyProtection="0">
      <alignment horizontal="center"/>
    </xf>
    <xf numFmtId="1" fontId="148" fillId="0" borderId="0" applyFill="0" applyBorder="0" applyAlignment="0" applyProtection="0">
      <alignment horizontal="center"/>
    </xf>
    <xf numFmtId="1" fontId="148" fillId="0" borderId="0" applyFill="0" applyBorder="0" applyAlignment="0" applyProtection="0">
      <alignment horizontal="center"/>
    </xf>
    <xf numFmtId="1" fontId="149" fillId="0" borderId="0" applyFill="0" applyBorder="0" applyAlignment="0" applyProtection="0">
      <alignment horizontal="center"/>
    </xf>
    <xf numFmtId="1" fontId="148" fillId="0" borderId="0" applyFill="0" applyBorder="0" applyAlignment="0" applyProtection="0">
      <alignment horizontal="center"/>
    </xf>
    <xf numFmtId="1" fontId="149" fillId="0" borderId="0" applyFill="0" applyBorder="0" applyAlignment="0" applyProtection="0">
      <alignment horizontal="center"/>
    </xf>
    <xf numFmtId="1" fontId="148" fillId="0" borderId="0" applyFill="0" applyBorder="0" applyAlignment="0" applyProtection="0">
      <alignment horizontal="center"/>
    </xf>
    <xf numFmtId="1" fontId="149" fillId="0" borderId="0" applyFill="0" applyBorder="0" applyAlignment="0" applyProtection="0">
      <alignment horizontal="center"/>
    </xf>
    <xf numFmtId="1" fontId="148" fillId="0" borderId="0" applyFill="0" applyBorder="0" applyAlignment="0" applyProtection="0">
      <alignment horizontal="center"/>
    </xf>
    <xf numFmtId="1" fontId="148" fillId="0" borderId="0" applyFill="0" applyBorder="0" applyAlignment="0" applyProtection="0">
      <alignment horizontal="center"/>
    </xf>
    <xf numFmtId="1" fontId="148" fillId="0" borderId="0" applyFill="0" applyBorder="0" applyAlignment="0" applyProtection="0">
      <alignment horizontal="center"/>
    </xf>
    <xf numFmtId="1" fontId="149" fillId="0" borderId="0" applyFill="0" applyBorder="0" applyAlignment="0" applyProtection="0">
      <alignment horizontal="center"/>
    </xf>
    <xf numFmtId="1" fontId="148" fillId="0" borderId="0" applyFill="0" applyBorder="0" applyAlignment="0" applyProtection="0">
      <alignment horizontal="center"/>
    </xf>
    <xf numFmtId="1" fontId="149" fillId="0" borderId="0" applyFill="0" applyBorder="0" applyAlignment="0" applyProtection="0">
      <alignment horizontal="center"/>
    </xf>
    <xf numFmtId="1" fontId="148" fillId="0" borderId="0" applyFill="0" applyBorder="0" applyAlignment="0" applyProtection="0">
      <alignment horizontal="center"/>
    </xf>
    <xf numFmtId="1" fontId="149" fillId="0" borderId="0" applyFill="0" applyBorder="0" applyAlignment="0" applyProtection="0">
      <alignment horizontal="center"/>
    </xf>
    <xf numFmtId="1" fontId="148" fillId="0" borderId="0" applyFill="0" applyBorder="0" applyAlignment="0" applyProtection="0">
      <alignment horizontal="center"/>
    </xf>
    <xf numFmtId="1" fontId="148" fillId="0" borderId="0" applyFill="0" applyBorder="0" applyAlignment="0" applyProtection="0">
      <alignment horizontal="center"/>
    </xf>
    <xf numFmtId="1" fontId="148" fillId="0" borderId="0" applyFill="0" applyBorder="0" applyAlignment="0" applyProtection="0">
      <alignment horizontal="center"/>
    </xf>
    <xf numFmtId="0" fontId="27" fillId="51" borderId="0" applyNumberFormat="0" applyBorder="0" applyAlignment="0" applyProtection="0"/>
    <xf numFmtId="0" fontId="28" fillId="51" borderId="0" applyNumberFormat="0" applyBorder="0" applyAlignment="0" applyProtection="0"/>
    <xf numFmtId="0" fontId="29" fillId="51" borderId="0" applyNumberFormat="0" applyBorder="0" applyAlignment="0" applyProtection="0"/>
    <xf numFmtId="0" fontId="30" fillId="51" borderId="0" applyNumberFormat="0" applyBorder="0" applyAlignment="0" applyProtection="0"/>
    <xf numFmtId="0" fontId="27" fillId="51" borderId="0" applyNumberFormat="0" applyBorder="0" applyAlignment="0" applyProtection="0"/>
    <xf numFmtId="0" fontId="30" fillId="51" borderId="0" applyNumberFormat="0" applyBorder="0" applyAlignment="0" applyProtection="0"/>
    <xf numFmtId="0" fontId="28" fillId="51" borderId="0" applyNumberFormat="0" applyBorder="0" applyAlignment="0" applyProtection="0"/>
    <xf numFmtId="0" fontId="29" fillId="51" borderId="0" applyNumberFormat="0" applyBorder="0" applyAlignment="0" applyProtection="0"/>
    <xf numFmtId="0" fontId="30" fillId="51" borderId="0" applyNumberFormat="0" applyBorder="0" applyAlignment="0" applyProtection="0"/>
    <xf numFmtId="0" fontId="27" fillId="56" borderId="0" applyNumberFormat="0" applyBorder="0" applyAlignment="0" applyProtection="0"/>
    <xf numFmtId="0" fontId="28" fillId="56" borderId="0" applyNumberFormat="0" applyBorder="0" applyAlignment="0" applyProtection="0"/>
    <xf numFmtId="0" fontId="29" fillId="56" borderId="0" applyNumberFormat="0" applyBorder="0" applyAlignment="0" applyProtection="0"/>
    <xf numFmtId="0" fontId="30" fillId="56" borderId="0" applyNumberFormat="0" applyBorder="0" applyAlignment="0" applyProtection="0"/>
    <xf numFmtId="0" fontId="27" fillId="56" borderId="0" applyNumberFormat="0" applyBorder="0" applyAlignment="0" applyProtection="0"/>
    <xf numFmtId="0" fontId="30" fillId="56" borderId="0" applyNumberFormat="0" applyBorder="0" applyAlignment="0" applyProtection="0"/>
    <xf numFmtId="0" fontId="28" fillId="56" borderId="0" applyNumberFormat="0" applyBorder="0" applyAlignment="0" applyProtection="0"/>
    <xf numFmtId="0" fontId="29" fillId="56" borderId="0" applyNumberFormat="0" applyBorder="0" applyAlignment="0" applyProtection="0"/>
    <xf numFmtId="0" fontId="30" fillId="56" borderId="0" applyNumberFormat="0" applyBorder="0" applyAlignment="0" applyProtection="0"/>
    <xf numFmtId="0" fontId="27" fillId="61" borderId="0" applyNumberFormat="0" applyBorder="0" applyAlignment="0" applyProtection="0"/>
    <xf numFmtId="0" fontId="28" fillId="61" borderId="0" applyNumberFormat="0" applyBorder="0" applyAlignment="0" applyProtection="0"/>
    <xf numFmtId="0" fontId="29" fillId="61" borderId="0" applyNumberFormat="0" applyBorder="0" applyAlignment="0" applyProtection="0"/>
    <xf numFmtId="0" fontId="30" fillId="61" borderId="0" applyNumberFormat="0" applyBorder="0" applyAlignment="0" applyProtection="0"/>
    <xf numFmtId="0" fontId="27" fillId="61" borderId="0" applyNumberFormat="0" applyBorder="0" applyAlignment="0" applyProtection="0"/>
    <xf numFmtId="0" fontId="30" fillId="61" borderId="0" applyNumberFormat="0" applyBorder="0" applyAlignment="0" applyProtection="0"/>
    <xf numFmtId="0" fontId="28" fillId="61" borderId="0" applyNumberFormat="0" applyBorder="0" applyAlignment="0" applyProtection="0"/>
    <xf numFmtId="0" fontId="29" fillId="61" borderId="0" applyNumberFormat="0" applyBorder="0" applyAlignment="0" applyProtection="0"/>
    <xf numFmtId="0" fontId="30" fillId="61" borderId="0" applyNumberFormat="0" applyBorder="0" applyAlignment="0" applyProtection="0"/>
    <xf numFmtId="0" fontId="27"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30" fillId="47" borderId="0" applyNumberFormat="0" applyBorder="0" applyAlignment="0" applyProtection="0"/>
    <xf numFmtId="0" fontId="27" fillId="47" borderId="0" applyNumberFormat="0" applyBorder="0" applyAlignment="0" applyProtection="0"/>
    <xf numFmtId="0" fontId="30" fillId="47" borderId="0" applyNumberFormat="0" applyBorder="0" applyAlignment="0" applyProtection="0"/>
    <xf numFmtId="0" fontId="28" fillId="47" borderId="0" applyNumberFormat="0" applyBorder="0" applyAlignment="0" applyProtection="0"/>
    <xf numFmtId="0" fontId="29" fillId="47" borderId="0" applyNumberFormat="0" applyBorder="0" applyAlignment="0" applyProtection="0"/>
    <xf numFmtId="0" fontId="30" fillId="47" borderId="0" applyNumberFormat="0" applyBorder="0" applyAlignment="0" applyProtection="0"/>
    <xf numFmtId="0" fontId="27" fillId="48" borderId="0" applyNumberFormat="0" applyBorder="0" applyAlignment="0" applyProtection="0"/>
    <xf numFmtId="0" fontId="28" fillId="48" borderId="0" applyNumberFormat="0" applyBorder="0" applyAlignment="0" applyProtection="0"/>
    <xf numFmtId="0" fontId="29" fillId="48" borderId="0" applyNumberFormat="0" applyBorder="0" applyAlignment="0" applyProtection="0"/>
    <xf numFmtId="0" fontId="30" fillId="48" borderId="0" applyNumberFormat="0" applyBorder="0" applyAlignment="0" applyProtection="0"/>
    <xf numFmtId="0" fontId="27" fillId="48" borderId="0" applyNumberFormat="0" applyBorder="0" applyAlignment="0" applyProtection="0"/>
    <xf numFmtId="0" fontId="30" fillId="48" borderId="0" applyNumberFormat="0" applyBorder="0" applyAlignment="0" applyProtection="0"/>
    <xf numFmtId="0" fontId="28" fillId="48" borderId="0" applyNumberFormat="0" applyBorder="0" applyAlignment="0" applyProtection="0"/>
    <xf numFmtId="0" fontId="29" fillId="48" borderId="0" applyNumberFormat="0" applyBorder="0" applyAlignment="0" applyProtection="0"/>
    <xf numFmtId="0" fontId="30" fillId="48" borderId="0" applyNumberFormat="0" applyBorder="0" applyAlignment="0" applyProtection="0"/>
    <xf numFmtId="0" fontId="27" fillId="50" borderId="0" applyNumberFormat="0" applyBorder="0" applyAlignment="0" applyProtection="0"/>
    <xf numFmtId="0" fontId="28" fillId="50" borderId="0" applyNumberFormat="0" applyBorder="0" applyAlignment="0" applyProtection="0"/>
    <xf numFmtId="0" fontId="29" fillId="50" borderId="0" applyNumberFormat="0" applyBorder="0" applyAlignment="0" applyProtection="0"/>
    <xf numFmtId="0" fontId="30" fillId="50" borderId="0" applyNumberFormat="0" applyBorder="0" applyAlignment="0" applyProtection="0"/>
    <xf numFmtId="0" fontId="27" fillId="50" borderId="0" applyNumberFormat="0" applyBorder="0" applyAlignment="0" applyProtection="0"/>
    <xf numFmtId="0" fontId="30" fillId="50" borderId="0" applyNumberFormat="0" applyBorder="0" applyAlignment="0" applyProtection="0"/>
    <xf numFmtId="0" fontId="28" fillId="50" borderId="0" applyNumberFormat="0" applyBorder="0" applyAlignment="0" applyProtection="0"/>
    <xf numFmtId="0" fontId="29" fillId="50" borderId="0" applyNumberFormat="0" applyBorder="0" applyAlignment="0" applyProtection="0"/>
    <xf numFmtId="0" fontId="30" fillId="50" borderId="0" applyNumberFormat="0" applyBorder="0" applyAlignment="0" applyProtection="0"/>
    <xf numFmtId="0" fontId="150" fillId="0" borderId="23" applyNumberFormat="0" applyFill="0" applyAlignment="0" applyProtection="0"/>
    <xf numFmtId="0" fontId="115" fillId="0" borderId="23" applyNumberFormat="0" applyFill="0" applyAlignment="0" applyProtection="0"/>
    <xf numFmtId="0" fontId="121" fillId="0" borderId="23" applyNumberFormat="0" applyFill="0" applyAlignment="0" applyProtection="0"/>
    <xf numFmtId="0" fontId="151" fillId="0" borderId="23" applyNumberFormat="0" applyFill="0" applyAlignment="0" applyProtection="0"/>
    <xf numFmtId="0" fontId="150" fillId="0" borderId="23" applyNumberFormat="0" applyFill="0" applyAlignment="0" applyProtection="0"/>
    <xf numFmtId="0" fontId="151" fillId="0" borderId="23" applyNumberFormat="0" applyFill="0" applyAlignment="0" applyProtection="0"/>
    <xf numFmtId="0" fontId="115" fillId="0" borderId="23" applyNumberFormat="0" applyFill="0" applyAlignment="0" applyProtection="0"/>
    <xf numFmtId="0" fontId="121" fillId="0" borderId="23" applyNumberFormat="0" applyFill="0" applyAlignment="0" applyProtection="0"/>
    <xf numFmtId="0" fontId="151" fillId="0" borderId="23" applyNumberFormat="0" applyFill="0" applyAlignment="0" applyProtection="0"/>
    <xf numFmtId="0" fontId="152" fillId="72" borderId="13" applyNumberFormat="0" applyAlignment="0" applyProtection="0"/>
    <xf numFmtId="0" fontId="52" fillId="72" borderId="13" applyNumberFormat="0" applyAlignment="0" applyProtection="0"/>
    <xf numFmtId="0" fontId="54" fillId="72" borderId="13" applyNumberFormat="0" applyAlignment="0" applyProtection="0"/>
    <xf numFmtId="0" fontId="153" fillId="72" borderId="13" applyNumberFormat="0" applyAlignment="0" applyProtection="0"/>
    <xf numFmtId="0" fontId="152" fillId="72" borderId="13" applyNumberFormat="0" applyAlignment="0" applyProtection="0"/>
    <xf numFmtId="0" fontId="153" fillId="72" borderId="13" applyNumberFormat="0" applyAlignment="0" applyProtection="0"/>
    <xf numFmtId="0" fontId="52" fillId="72" borderId="13" applyNumberFormat="0" applyAlignment="0" applyProtection="0"/>
    <xf numFmtId="0" fontId="54" fillId="72" borderId="13" applyNumberFormat="0" applyAlignment="0" applyProtection="0"/>
    <xf numFmtId="0" fontId="153" fillId="72" borderId="13" applyNumberFormat="0" applyAlignment="0" applyProtection="0"/>
    <xf numFmtId="0" fontId="154" fillId="69" borderId="12" applyNumberFormat="0" applyAlignment="0" applyProtection="0"/>
    <xf numFmtId="0" fontId="43" fillId="69" borderId="12" applyNumberFormat="0" applyAlignment="0" applyProtection="0"/>
    <xf numFmtId="0" fontId="49" fillId="69" borderId="12" applyNumberFormat="0" applyAlignment="0" applyProtection="0"/>
    <xf numFmtId="0" fontId="155" fillId="69" borderId="12" applyNumberFormat="0" applyAlignment="0" applyProtection="0"/>
    <xf numFmtId="0" fontId="154" fillId="69" borderId="12" applyNumberFormat="0" applyAlignment="0" applyProtection="0"/>
    <xf numFmtId="0" fontId="155" fillId="69" borderId="12" applyNumberFormat="0" applyAlignment="0" applyProtection="0"/>
    <xf numFmtId="0" fontId="43" fillId="69" borderId="12" applyNumberFormat="0" applyAlignment="0" applyProtection="0"/>
    <xf numFmtId="0" fontId="49" fillId="69" borderId="12" applyNumberFormat="0" applyAlignment="0" applyProtection="0"/>
    <xf numFmtId="0" fontId="155" fillId="69" borderId="12" applyNumberFormat="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8" fillId="35" borderId="0" applyNumberFormat="0" applyBorder="0" applyAlignment="0" applyProtection="0"/>
    <xf numFmtId="0" fontId="36" fillId="35" borderId="0" applyNumberFormat="0" applyBorder="0" applyAlignment="0" applyProtection="0"/>
    <xf numFmtId="0" fontId="40" fillId="35" borderId="0" applyNumberFormat="0" applyBorder="0" applyAlignment="0" applyProtection="0"/>
    <xf numFmtId="0" fontId="159" fillId="35" borderId="0" applyNumberFormat="0" applyBorder="0" applyAlignment="0" applyProtection="0"/>
    <xf numFmtId="0" fontId="158" fillId="35" borderId="0" applyNumberFormat="0" applyBorder="0" applyAlignment="0" applyProtection="0"/>
    <xf numFmtId="0" fontId="159" fillId="35" borderId="0" applyNumberFormat="0" applyBorder="0" applyAlignment="0" applyProtection="0"/>
    <xf numFmtId="0" fontId="36" fillId="35" borderId="0" applyNumberFormat="0" applyBorder="0" applyAlignment="0" applyProtection="0"/>
    <xf numFmtId="0" fontId="40" fillId="35" borderId="0" applyNumberFormat="0" applyBorder="0" applyAlignment="0" applyProtection="0"/>
    <xf numFmtId="0" fontId="159" fillId="35" borderId="0" applyNumberFormat="0" applyBorder="0" applyAlignment="0" applyProtection="0"/>
    <xf numFmtId="0" fontId="160" fillId="0" borderId="0"/>
    <xf numFmtId="0" fontId="35" fillId="0" borderId="0"/>
    <xf numFmtId="39" fontId="161" fillId="0" borderId="0"/>
    <xf numFmtId="0" fontId="9" fillId="0" borderId="0"/>
    <xf numFmtId="0" fontId="5" fillId="0" borderId="0"/>
    <xf numFmtId="0" fontId="160" fillId="0" borderId="0"/>
    <xf numFmtId="0" fontId="162" fillId="0" borderId="0"/>
    <xf numFmtId="0" fontId="161" fillId="0" borderId="0"/>
    <xf numFmtId="0" fontId="35" fillId="0" borderId="0"/>
    <xf numFmtId="0" fontId="161" fillId="0" borderId="0"/>
    <xf numFmtId="0" fontId="163" fillId="0" borderId="0"/>
    <xf numFmtId="0" fontId="161" fillId="0" borderId="0"/>
    <xf numFmtId="0" fontId="161" fillId="0" borderId="0"/>
    <xf numFmtId="0" fontId="163" fillId="0" borderId="0"/>
    <xf numFmtId="0" fontId="163" fillId="0" borderId="0"/>
    <xf numFmtId="0" fontId="163" fillId="0" borderId="0"/>
    <xf numFmtId="0" fontId="161" fillId="0" borderId="0"/>
    <xf numFmtId="0" fontId="161" fillId="0" borderId="0"/>
    <xf numFmtId="0" fontId="161" fillId="0" borderId="0"/>
    <xf numFmtId="0" fontId="161" fillId="0" borderId="0"/>
    <xf numFmtId="0" fontId="161" fillId="0" borderId="0"/>
    <xf numFmtId="0" fontId="161" fillId="0" borderId="0"/>
    <xf numFmtId="0" fontId="160" fillId="0" borderId="0"/>
    <xf numFmtId="0" fontId="35" fillId="0" borderId="0"/>
    <xf numFmtId="0" fontId="130" fillId="0" borderId="0" applyNumberFormat="0" applyFill="0" applyBorder="0" applyAlignment="0" applyProtection="0"/>
    <xf numFmtId="0" fontId="130" fillId="0" borderId="0" applyNumberFormat="0" applyFill="0" applyBorder="0" applyAlignment="0" applyProtection="0"/>
    <xf numFmtId="0" fontId="164"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31"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2" fillId="0" borderId="0" applyNumberFormat="0" applyFill="0" applyBorder="0" applyAlignment="0" applyProtection="0"/>
    <xf numFmtId="0" fontId="164" fillId="0" borderId="0" applyNumberFormat="0" applyFill="0" applyBorder="0" applyAlignment="0" applyProtection="0"/>
    <xf numFmtId="0" fontId="63" fillId="0" borderId="26" applyNumberFormat="0" applyFill="0" applyAlignment="0" applyProtection="0"/>
    <xf numFmtId="0" fontId="63" fillId="0" borderId="26" applyNumberFormat="0" applyFill="0" applyAlignment="0" applyProtection="0"/>
    <xf numFmtId="0" fontId="165" fillId="0" borderId="11" applyNumberFormat="0" applyFill="0" applyAlignment="0" applyProtection="0"/>
    <xf numFmtId="0" fontId="1" fillId="0" borderId="27" applyNumberFormat="0" applyFill="0" applyAlignment="0" applyProtection="0"/>
    <xf numFmtId="0" fontId="165" fillId="0" borderId="27" applyNumberFormat="0" applyFill="0" applyAlignment="0" applyProtection="0"/>
    <xf numFmtId="0" fontId="63" fillId="0" borderId="28" applyNumberFormat="0" applyFill="0" applyAlignment="0" applyProtection="0"/>
    <xf numFmtId="0" fontId="64" fillId="0" borderId="28" applyNumberFormat="0" applyFill="0" applyAlignment="0" applyProtection="0"/>
    <xf numFmtId="0" fontId="64" fillId="0" borderId="26" applyNumberFormat="0" applyFill="0" applyAlignment="0" applyProtection="0"/>
    <xf numFmtId="0" fontId="166" fillId="0" borderId="27" applyNumberFormat="0" applyFill="0" applyAlignment="0" applyProtection="0"/>
    <xf numFmtId="0" fontId="167" fillId="0" borderId="27" applyNumberFormat="0" applyFill="0" applyAlignment="0" applyProtection="0"/>
    <xf numFmtId="0" fontId="166" fillId="0" borderId="27" applyNumberFormat="0" applyFill="0" applyAlignment="0" applyProtection="0"/>
    <xf numFmtId="0" fontId="167" fillId="0" borderId="27" applyNumberFormat="0" applyFill="0" applyAlignment="0" applyProtection="0"/>
    <xf numFmtId="0" fontId="166" fillId="0" borderId="27" applyNumberFormat="0" applyFill="0" applyAlignment="0" applyProtection="0"/>
    <xf numFmtId="0" fontId="167" fillId="0" borderId="27" applyNumberFormat="0" applyFill="0" applyAlignment="0" applyProtection="0"/>
    <xf numFmtId="0" fontId="64" fillId="0" borderId="26" applyNumberFormat="0" applyFill="0" applyAlignment="0" applyProtection="0"/>
    <xf numFmtId="165"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8"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7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6"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6"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68" fillId="39" borderId="12" applyNumberFormat="0" applyAlignment="0" applyProtection="0"/>
    <xf numFmtId="0" fontId="100" fillId="39" borderId="12" applyNumberFormat="0" applyAlignment="0" applyProtection="0"/>
    <xf numFmtId="0" fontId="102" fillId="39" borderId="12" applyNumberFormat="0" applyAlignment="0" applyProtection="0"/>
    <xf numFmtId="0" fontId="169" fillId="39" borderId="12" applyNumberFormat="0" applyAlignment="0" applyProtection="0"/>
    <xf numFmtId="0" fontId="168" fillId="39" borderId="12" applyNumberFormat="0" applyAlignment="0" applyProtection="0"/>
    <xf numFmtId="0" fontId="169" fillId="39" borderId="12" applyNumberFormat="0" applyAlignment="0" applyProtection="0"/>
    <xf numFmtId="0" fontId="100" fillId="39" borderId="12" applyNumberFormat="0" applyAlignment="0" applyProtection="0"/>
    <xf numFmtId="0" fontId="102" fillId="39" borderId="12" applyNumberFormat="0" applyAlignment="0" applyProtection="0"/>
    <xf numFmtId="0" fontId="169" fillId="39" borderId="12" applyNumberFormat="0" applyAlignment="0" applyProtection="0"/>
    <xf numFmtId="0" fontId="170" fillId="0" borderId="26" applyNumberFormat="0" applyFill="0" applyAlignment="0" applyProtection="0"/>
    <xf numFmtId="0" fontId="63" fillId="0" borderId="26" applyNumberFormat="0" applyFill="0" applyAlignment="0" applyProtection="0"/>
    <xf numFmtId="0" fontId="64" fillId="0" borderId="26" applyNumberFormat="0" applyFill="0" applyAlignment="0" applyProtection="0"/>
    <xf numFmtId="0" fontId="171" fillId="0" borderId="26" applyNumberFormat="0" applyFill="0" applyAlignment="0" applyProtection="0"/>
    <xf numFmtId="0" fontId="170" fillId="0" borderId="26" applyNumberFormat="0" applyFill="0" applyAlignment="0" applyProtection="0"/>
    <xf numFmtId="0" fontId="171" fillId="0" borderId="26" applyNumberFormat="0" applyFill="0" applyAlignment="0" applyProtection="0"/>
    <xf numFmtId="0" fontId="63" fillId="0" borderId="26" applyNumberFormat="0" applyFill="0" applyAlignment="0" applyProtection="0"/>
    <xf numFmtId="0" fontId="64" fillId="0" borderId="26" applyNumberFormat="0" applyFill="0" applyAlignment="0" applyProtection="0"/>
    <xf numFmtId="0" fontId="171" fillId="0" borderId="26" applyNumberFormat="0" applyFill="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72" fillId="0" borderId="0" applyNumberFormat="0" applyFill="0" applyBorder="0" applyAlignment="0" applyProtection="0"/>
    <xf numFmtId="0" fontId="118"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7" fillId="0" borderId="0" applyNumberFormat="0" applyFill="0" applyBorder="0" applyAlignment="0" applyProtection="0"/>
    <xf numFmtId="0" fontId="172" fillId="0" borderId="0" applyNumberFormat="0" applyFill="0" applyBorder="0" applyAlignment="0" applyProtection="0"/>
    <xf numFmtId="3" fontId="173" fillId="0" borderId="0"/>
    <xf numFmtId="3" fontId="174" fillId="0" borderId="0"/>
    <xf numFmtId="0" fontId="186" fillId="0" borderId="0" applyNumberFormat="0" applyFill="0" applyBorder="0" applyAlignment="0" applyProtection="0"/>
    <xf numFmtId="0" fontId="187" fillId="0" borderId="0" applyNumberFormat="0" applyFill="0" applyBorder="0" applyAlignment="0" applyProtection="0"/>
    <xf numFmtId="167" fontId="11" fillId="0" borderId="0" applyFon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169" fontId="2" fillId="0" borderId="0" applyFont="0" applyFill="0" applyBorder="0" applyAlignment="0" applyProtection="0"/>
    <xf numFmtId="172" fontId="2" fillId="0" borderId="0" applyFon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92" fillId="0" borderId="0" applyProtection="0">
      <alignment horizontal="left" vertical="top" wrapText="1" shrinkToFit="1"/>
    </xf>
    <xf numFmtId="0" fontId="5" fillId="0" borderId="0"/>
  </cellStyleXfs>
  <cellXfs count="243">
    <xf numFmtId="0" fontId="0" fillId="0" borderId="0" xfId="0"/>
    <xf numFmtId="0" fontId="2" fillId="0" borderId="0" xfId="1"/>
    <xf numFmtId="0" fontId="3" fillId="0" borderId="0" xfId="1" applyFont="1" applyAlignment="1">
      <alignment wrapText="1"/>
    </xf>
    <xf numFmtId="0" fontId="2" fillId="0" borderId="0" xfId="1" applyAlignment="1">
      <alignment vertical="top" wrapText="1"/>
    </xf>
    <xf numFmtId="168" fontId="2" fillId="0" borderId="0" xfId="1" applyNumberFormat="1"/>
    <xf numFmtId="0" fontId="7" fillId="2" borderId="0" xfId="1" applyFont="1" applyFill="1"/>
    <xf numFmtId="0" fontId="176" fillId="0" borderId="0" xfId="1" applyFont="1" applyBorder="1" applyAlignment="1">
      <alignment horizontal="left" vertical="top" wrapText="1"/>
    </xf>
    <xf numFmtId="4" fontId="177" fillId="0" borderId="0" xfId="0" applyNumberFormat="1" applyFont="1"/>
    <xf numFmtId="0" fontId="176" fillId="0" borderId="0" xfId="1" applyFont="1" applyAlignment="1">
      <alignment vertical="top"/>
    </xf>
    <xf numFmtId="0" fontId="179" fillId="0" borderId="0" xfId="1" applyFont="1" applyAlignment="1">
      <alignment vertical="top" wrapText="1"/>
    </xf>
    <xf numFmtId="0" fontId="179" fillId="0" borderId="0" xfId="1" applyFont="1" applyAlignment="1">
      <alignment horizontal="right" vertical="top"/>
    </xf>
    <xf numFmtId="0" fontId="179" fillId="0" borderId="0" xfId="1" applyFont="1" applyAlignment="1">
      <alignment horizontal="right" vertical="top" wrapText="1"/>
    </xf>
    <xf numFmtId="0" fontId="179" fillId="0" borderId="0" xfId="1" applyFont="1" applyAlignment="1">
      <alignment vertical="top"/>
    </xf>
    <xf numFmtId="0" fontId="179" fillId="0" borderId="2" xfId="1" applyFont="1" applyBorder="1" applyAlignment="1">
      <alignment vertical="top"/>
    </xf>
    <xf numFmtId="4" fontId="179" fillId="0" borderId="0" xfId="1" applyNumberFormat="1" applyFont="1"/>
    <xf numFmtId="4" fontId="179" fillId="0" borderId="1" xfId="1" applyNumberFormat="1" applyFont="1" applyBorder="1"/>
    <xf numFmtId="4" fontId="179" fillId="0" borderId="2" xfId="1" applyNumberFormat="1" applyFont="1" applyBorder="1"/>
    <xf numFmtId="0" fontId="177" fillId="0" borderId="0" xfId="0" applyFont="1"/>
    <xf numFmtId="168" fontId="178" fillId="0" borderId="0" xfId="1" applyNumberFormat="1" applyFont="1"/>
    <xf numFmtId="0" fontId="177" fillId="0" borderId="2" xfId="0" applyFont="1" applyBorder="1"/>
    <xf numFmtId="0" fontId="176" fillId="0" borderId="0" xfId="1" applyFont="1"/>
    <xf numFmtId="0" fontId="179" fillId="0" borderId="0" xfId="1" applyFont="1"/>
    <xf numFmtId="2" fontId="179" fillId="0" borderId="0" xfId="1" applyNumberFormat="1" applyFont="1" applyAlignment="1">
      <alignment vertical="top"/>
    </xf>
    <xf numFmtId="168" fontId="179" fillId="0" borderId="0" xfId="1" applyNumberFormat="1" applyFont="1"/>
    <xf numFmtId="0" fontId="179" fillId="0" borderId="2" xfId="1" applyFont="1" applyBorder="1"/>
    <xf numFmtId="0" fontId="179" fillId="0" borderId="29" xfId="1" applyFont="1" applyBorder="1" applyAlignment="1">
      <alignment vertical="top"/>
    </xf>
    <xf numFmtId="0" fontId="177" fillId="0" borderId="29" xfId="0" applyFont="1" applyBorder="1"/>
    <xf numFmtId="0" fontId="179" fillId="0" borderId="1" xfId="1" applyFont="1" applyBorder="1"/>
    <xf numFmtId="2" fontId="179" fillId="0" borderId="2" xfId="1" applyNumberFormat="1" applyFont="1" applyBorder="1" applyAlignment="1">
      <alignment vertical="top"/>
    </xf>
    <xf numFmtId="2" fontId="177" fillId="0" borderId="0" xfId="0" applyNumberFormat="1" applyFont="1"/>
    <xf numFmtId="2" fontId="179" fillId="0" borderId="0" xfId="1" applyNumberFormat="1" applyFont="1"/>
    <xf numFmtId="0" fontId="179" fillId="0" borderId="0" xfId="1" applyFont="1" applyAlignment="1">
      <alignment horizontal="right"/>
    </xf>
    <xf numFmtId="168" fontId="179" fillId="0" borderId="1" xfId="1" applyNumberFormat="1" applyFont="1" applyBorder="1"/>
    <xf numFmtId="4" fontId="179" fillId="0" borderId="0" xfId="1" applyNumberFormat="1" applyFont="1" applyFill="1"/>
    <xf numFmtId="4" fontId="179" fillId="0" borderId="0" xfId="0" applyNumberFormat="1" applyFont="1"/>
    <xf numFmtId="4" fontId="177" fillId="0" borderId="1" xfId="0" applyNumberFormat="1" applyFont="1" applyBorder="1"/>
    <xf numFmtId="0" fontId="176" fillId="0" borderId="0" xfId="0" applyFont="1" applyAlignment="1">
      <alignment horizontal="center" vertical="center"/>
    </xf>
    <xf numFmtId="0" fontId="177" fillId="0" borderId="0" xfId="0" applyFont="1" applyAlignment="1">
      <alignment vertical="top" wrapText="1"/>
    </xf>
    <xf numFmtId="0" fontId="181" fillId="0" borderId="0" xfId="0" applyFont="1"/>
    <xf numFmtId="0" fontId="175" fillId="0" borderId="0" xfId="0" applyFont="1"/>
    <xf numFmtId="168" fontId="177" fillId="0" borderId="0" xfId="0" applyNumberFormat="1" applyFont="1" applyAlignment="1">
      <alignment horizontal="center" wrapText="1"/>
    </xf>
    <xf numFmtId="0" fontId="175" fillId="0" borderId="0" xfId="0" applyFont="1" applyBorder="1"/>
    <xf numFmtId="168" fontId="177" fillId="0" borderId="1" xfId="0" applyNumberFormat="1" applyFont="1" applyBorder="1" applyAlignment="1">
      <alignment horizontal="center" wrapText="1"/>
    </xf>
    <xf numFmtId="0" fontId="175" fillId="0" borderId="1" xfId="0" applyFont="1" applyBorder="1" applyAlignment="1">
      <alignment vertical="center"/>
    </xf>
    <xf numFmtId="0" fontId="175" fillId="0" borderId="0" xfId="0" applyFont="1" applyBorder="1" applyAlignment="1">
      <alignment vertical="center"/>
    </xf>
    <xf numFmtId="168" fontId="177" fillId="0" borderId="0" xfId="0" applyNumberFormat="1" applyFont="1" applyBorder="1" applyAlignment="1">
      <alignment horizontal="center" wrapText="1"/>
    </xf>
    <xf numFmtId="4" fontId="177" fillId="0" borderId="29" xfId="0" applyNumberFormat="1" applyFont="1" applyBorder="1"/>
    <xf numFmtId="4" fontId="179" fillId="0" borderId="0" xfId="1" applyNumberFormat="1" applyFont="1" applyBorder="1"/>
    <xf numFmtId="4" fontId="179" fillId="0" borderId="0" xfId="1" applyNumberFormat="1" applyFont="1" applyFill="1" applyBorder="1"/>
    <xf numFmtId="2" fontId="179" fillId="0" borderId="0" xfId="1" applyNumberFormat="1" applyFont="1" applyBorder="1" applyAlignment="1">
      <alignment vertical="top"/>
    </xf>
    <xf numFmtId="0" fontId="179" fillId="0" borderId="0" xfId="1" applyFont="1" applyBorder="1" applyAlignment="1">
      <alignment vertical="top" wrapText="1"/>
    </xf>
    <xf numFmtId="2" fontId="176" fillId="0" borderId="0" xfId="1" applyNumberFormat="1" applyFont="1" applyAlignment="1">
      <alignment vertical="top"/>
    </xf>
    <xf numFmtId="0" fontId="179" fillId="0" borderId="0" xfId="1" applyFont="1" applyAlignment="1">
      <alignment wrapText="1"/>
    </xf>
    <xf numFmtId="4" fontId="179" fillId="0" borderId="0" xfId="1" applyNumberFormat="1" applyFont="1" applyAlignment="1">
      <alignment wrapText="1"/>
    </xf>
    <xf numFmtId="4" fontId="179" fillId="0" borderId="0" xfId="1" applyNumberFormat="1" applyFont="1" applyAlignment="1">
      <alignment vertical="top" wrapText="1"/>
    </xf>
    <xf numFmtId="2" fontId="179" fillId="0" borderId="0" xfId="0" applyNumberFormat="1" applyFont="1" applyBorder="1" applyAlignment="1">
      <alignment horizontal="right"/>
    </xf>
    <xf numFmtId="4" fontId="179" fillId="0" borderId="0" xfId="1" applyNumberFormat="1" applyFont="1" applyFill="1" applyBorder="1" applyAlignment="1">
      <alignment horizontal="right"/>
    </xf>
    <xf numFmtId="2" fontId="179" fillId="0" borderId="0" xfId="0" applyNumberFormat="1" applyFont="1" applyAlignment="1">
      <alignment horizontal="right"/>
    </xf>
    <xf numFmtId="4" fontId="179" fillId="0" borderId="0" xfId="1" applyNumberFormat="1" applyFont="1" applyAlignment="1">
      <alignment horizontal="right"/>
    </xf>
    <xf numFmtId="2" fontId="179" fillId="0" borderId="0" xfId="0" applyNumberFormat="1" applyFont="1" applyAlignment="1">
      <alignment horizontal="right" wrapText="1"/>
    </xf>
    <xf numFmtId="4" fontId="179" fillId="0" borderId="0" xfId="1" applyNumberFormat="1" applyFont="1" applyAlignment="1">
      <alignment horizontal="right" wrapText="1"/>
    </xf>
    <xf numFmtId="2" fontId="179" fillId="0" borderId="0" xfId="0" applyNumberFormat="1" applyFont="1" applyAlignment="1">
      <alignment horizontal="right" vertical="top" wrapText="1"/>
    </xf>
    <xf numFmtId="4" fontId="179" fillId="0" borderId="0" xfId="1" applyNumberFormat="1" applyFont="1" applyAlignment="1">
      <alignment horizontal="right" vertical="top" wrapText="1"/>
    </xf>
    <xf numFmtId="2" fontId="179" fillId="0" borderId="29" xfId="1" applyNumberFormat="1" applyFont="1" applyBorder="1" applyAlignment="1">
      <alignment vertical="top"/>
    </xf>
    <xf numFmtId="2" fontId="179" fillId="0" borderId="29" xfId="0" applyNumberFormat="1" applyFont="1" applyBorder="1" applyAlignment="1">
      <alignment horizontal="right"/>
    </xf>
    <xf numFmtId="4" fontId="179" fillId="0" borderId="29" xfId="1" applyNumberFormat="1" applyFont="1" applyBorder="1" applyAlignment="1">
      <alignment horizontal="right"/>
    </xf>
    <xf numFmtId="4" fontId="179" fillId="0" borderId="29" xfId="1" applyNumberFormat="1" applyFont="1" applyBorder="1"/>
    <xf numFmtId="2" fontId="179" fillId="0" borderId="0" xfId="1" applyNumberFormat="1" applyFont="1" applyFill="1" applyBorder="1"/>
    <xf numFmtId="4" fontId="179" fillId="0" borderId="0" xfId="0" applyNumberFormat="1" applyFont="1" applyBorder="1"/>
    <xf numFmtId="0" fontId="179" fillId="2" borderId="0" xfId="1" applyFont="1" applyFill="1" applyAlignment="1">
      <alignment vertical="top" wrapText="1"/>
    </xf>
    <xf numFmtId="4" fontId="179" fillId="2" borderId="0" xfId="1" applyNumberFormat="1" applyFont="1" applyFill="1"/>
    <xf numFmtId="0" fontId="179" fillId="2" borderId="0" xfId="1" applyFont="1" applyFill="1" applyAlignment="1">
      <alignment horizontal="right" vertical="top"/>
    </xf>
    <xf numFmtId="0" fontId="179" fillId="2" borderId="0" xfId="1" applyFont="1" applyFill="1" applyAlignment="1">
      <alignment wrapText="1"/>
    </xf>
    <xf numFmtId="0" fontId="179" fillId="2" borderId="0" xfId="1" applyFont="1" applyFill="1" applyAlignment="1">
      <alignment vertical="top"/>
    </xf>
    <xf numFmtId="2" fontId="179" fillId="0" borderId="0" xfId="1" applyNumberFormat="1" applyFont="1" applyAlignment="1">
      <alignment vertical="top" wrapText="1"/>
    </xf>
    <xf numFmtId="2" fontId="179" fillId="0" borderId="2" xfId="1" applyNumberFormat="1" applyFont="1" applyBorder="1"/>
    <xf numFmtId="4" fontId="179" fillId="0" borderId="0" xfId="0" applyNumberFormat="1" applyFont="1" applyAlignment="1">
      <alignment wrapText="1"/>
    </xf>
    <xf numFmtId="4" fontId="176" fillId="0" borderId="29" xfId="1" applyNumberFormat="1" applyFont="1" applyBorder="1"/>
    <xf numFmtId="4" fontId="179" fillId="0" borderId="0" xfId="0" applyNumberFormat="1" applyFont="1" applyAlignment="1">
      <alignment vertical="top" wrapText="1"/>
    </xf>
    <xf numFmtId="0" fontId="179" fillId="0" borderId="0" xfId="1" applyFont="1" applyAlignment="1">
      <alignment horizontal="left" vertical="top" wrapText="1"/>
    </xf>
    <xf numFmtId="0" fontId="177" fillId="0" borderId="0" xfId="0" applyFont="1" applyAlignment="1">
      <alignment wrapText="1"/>
    </xf>
    <xf numFmtId="4" fontId="180" fillId="0" borderId="0" xfId="0" applyNumberFormat="1" applyFont="1" applyAlignment="1">
      <alignment vertical="distributed"/>
    </xf>
    <xf numFmtId="0" fontId="176" fillId="0" borderId="0" xfId="1" applyFont="1" applyAlignment="1"/>
    <xf numFmtId="0" fontId="179" fillId="0" borderId="0" xfId="1" applyFont="1" applyAlignment="1"/>
    <xf numFmtId="0" fontId="176" fillId="0" borderId="30" xfId="1" applyFont="1" applyBorder="1"/>
    <xf numFmtId="0" fontId="179" fillId="0" borderId="30" xfId="1" applyFont="1" applyBorder="1"/>
    <xf numFmtId="4" fontId="179" fillId="0" borderId="30" xfId="1" applyNumberFormat="1" applyFont="1" applyBorder="1"/>
    <xf numFmtId="0" fontId="176" fillId="0" borderId="0" xfId="1" applyFont="1" applyBorder="1"/>
    <xf numFmtId="0" fontId="179" fillId="0" borderId="0" xfId="1" applyFont="1" applyBorder="1"/>
    <xf numFmtId="49" fontId="176" fillId="0" borderId="0" xfId="1" applyNumberFormat="1" applyFont="1" applyAlignment="1">
      <alignment vertical="top"/>
    </xf>
    <xf numFmtId="49" fontId="2" fillId="0" borderId="0" xfId="1" applyNumberFormat="1"/>
    <xf numFmtId="4" fontId="177" fillId="0" borderId="0" xfId="0" applyNumberFormat="1" applyFont="1" applyAlignment="1">
      <alignment vertical="top" wrapText="1"/>
    </xf>
    <xf numFmtId="0" fontId="183" fillId="0" borderId="0" xfId="0" applyFont="1" applyAlignment="1">
      <alignment vertical="center"/>
    </xf>
    <xf numFmtId="0" fontId="184" fillId="0" borderId="0" xfId="0" applyFont="1"/>
    <xf numFmtId="0" fontId="177" fillId="0" borderId="0" xfId="0" applyFont="1" applyAlignment="1">
      <alignment horizontal="left" vertical="top" wrapText="1"/>
    </xf>
    <xf numFmtId="0" fontId="179" fillId="0" borderId="0" xfId="1" applyFont="1" applyBorder="1" applyAlignment="1">
      <alignment vertical="top"/>
    </xf>
    <xf numFmtId="2" fontId="179" fillId="0" borderId="1" xfId="1" applyNumberFormat="1" applyFont="1" applyBorder="1" applyAlignment="1">
      <alignment vertical="top"/>
    </xf>
    <xf numFmtId="0" fontId="179" fillId="0" borderId="1" xfId="1" applyFont="1" applyBorder="1" applyAlignment="1">
      <alignment horizontal="right" vertical="top"/>
    </xf>
    <xf numFmtId="2" fontId="179" fillId="0" borderId="1" xfId="1" applyNumberFormat="1" applyFont="1" applyBorder="1"/>
    <xf numFmtId="0" fontId="179" fillId="0" borderId="1" xfId="1" applyFont="1" applyBorder="1" applyAlignment="1">
      <alignment vertical="top"/>
    </xf>
    <xf numFmtId="2" fontId="177" fillId="0" borderId="1" xfId="0" applyNumberFormat="1" applyFont="1" applyBorder="1"/>
    <xf numFmtId="4" fontId="179" fillId="0" borderId="1" xfId="1" applyNumberFormat="1" applyFont="1" applyFill="1" applyBorder="1"/>
    <xf numFmtId="0" fontId="179" fillId="0" borderId="0" xfId="1" applyFont="1" applyBorder="1" applyAlignment="1">
      <alignment horizontal="right" vertical="top"/>
    </xf>
    <xf numFmtId="4" fontId="177" fillId="0" borderId="0" xfId="0" applyNumberFormat="1" applyFont="1" applyBorder="1"/>
    <xf numFmtId="0" fontId="179" fillId="0" borderId="1" xfId="1" applyFont="1" applyBorder="1" applyAlignment="1">
      <alignment vertical="top" wrapText="1"/>
    </xf>
    <xf numFmtId="4" fontId="179" fillId="0" borderId="1" xfId="1" applyNumberFormat="1" applyFont="1" applyBorder="1" applyAlignment="1">
      <alignment wrapText="1"/>
    </xf>
    <xf numFmtId="168" fontId="188" fillId="0" borderId="0" xfId="0" applyNumberFormat="1" applyFont="1" applyBorder="1" applyAlignment="1">
      <alignment horizontal="center" wrapText="1"/>
    </xf>
    <xf numFmtId="2" fontId="179" fillId="0" borderId="0" xfId="1" applyNumberFormat="1" applyFont="1" applyFill="1"/>
    <xf numFmtId="2" fontId="179" fillId="0" borderId="0" xfId="1" applyNumberFormat="1" applyFont="1" applyFill="1" applyAlignment="1">
      <alignment vertical="top" wrapText="1"/>
    </xf>
    <xf numFmtId="2" fontId="179" fillId="0" borderId="29" xfId="1" applyNumberFormat="1" applyFont="1" applyBorder="1"/>
    <xf numFmtId="0" fontId="176" fillId="0" borderId="0" xfId="0" applyFont="1" applyAlignment="1">
      <alignment vertical="top"/>
    </xf>
    <xf numFmtId="0" fontId="176" fillId="0" borderId="0" xfId="0" applyFont="1"/>
    <xf numFmtId="4" fontId="189" fillId="0" borderId="0" xfId="0" applyNumberFormat="1" applyFont="1"/>
    <xf numFmtId="2" fontId="179" fillId="0" borderId="0" xfId="0" applyNumberFormat="1" applyFont="1" applyAlignment="1">
      <alignment vertical="top"/>
    </xf>
    <xf numFmtId="0" fontId="179" fillId="0" borderId="0" xfId="0" applyFont="1" applyAlignment="1">
      <alignment vertical="top"/>
    </xf>
    <xf numFmtId="0" fontId="179" fillId="0" borderId="0" xfId="0" applyFont="1" applyAlignment="1">
      <alignment vertical="top" wrapText="1"/>
    </xf>
    <xf numFmtId="0" fontId="179" fillId="0" borderId="0" xfId="0" applyFont="1" applyAlignment="1">
      <alignment horizontal="right" vertical="top"/>
    </xf>
    <xf numFmtId="2" fontId="179" fillId="0" borderId="1" xfId="0" applyNumberFormat="1" applyFont="1" applyBorder="1" applyAlignment="1">
      <alignment vertical="top"/>
    </xf>
    <xf numFmtId="0" fontId="179" fillId="0" borderId="1" xfId="0" applyFont="1" applyBorder="1" applyAlignment="1">
      <alignment vertical="top"/>
    </xf>
    <xf numFmtId="4" fontId="189" fillId="0" borderId="1" xfId="0" applyNumberFormat="1" applyFont="1" applyBorder="1"/>
    <xf numFmtId="4" fontId="179" fillId="0" borderId="1" xfId="0" applyNumberFormat="1" applyFont="1" applyBorder="1"/>
    <xf numFmtId="0" fontId="176" fillId="0" borderId="1" xfId="1" applyFont="1" applyBorder="1"/>
    <xf numFmtId="168" fontId="179" fillId="0" borderId="0" xfId="0" applyNumberFormat="1" applyFont="1" applyBorder="1" applyAlignment="1">
      <alignment horizontal="center" wrapText="1"/>
    </xf>
    <xf numFmtId="0" fontId="177" fillId="0" borderId="0" xfId="0" applyFont="1" applyAlignment="1">
      <alignment horizontal="center"/>
    </xf>
    <xf numFmtId="4" fontId="190" fillId="0" borderId="0" xfId="1" applyNumberFormat="1" applyFont="1"/>
    <xf numFmtId="2" fontId="179" fillId="0" borderId="0" xfId="1" applyNumberFormat="1" applyFont="1" applyFill="1" applyAlignment="1">
      <alignment vertical="top"/>
    </xf>
    <xf numFmtId="0" fontId="2" fillId="0" borderId="0" xfId="1" applyFill="1"/>
    <xf numFmtId="0" fontId="179" fillId="0" borderId="0" xfId="1" applyFont="1" applyFill="1" applyAlignment="1">
      <alignment horizontal="right" vertical="top"/>
    </xf>
    <xf numFmtId="4" fontId="177" fillId="0" borderId="0" xfId="0" applyNumberFormat="1" applyFont="1" applyFill="1"/>
    <xf numFmtId="4" fontId="190" fillId="0" borderId="0" xfId="1" applyNumberFormat="1" applyFont="1" applyFill="1"/>
    <xf numFmtId="0" fontId="179" fillId="0" borderId="0" xfId="1" applyFont="1" applyFill="1" applyBorder="1" applyAlignment="1">
      <alignment vertical="top"/>
    </xf>
    <xf numFmtId="4" fontId="177" fillId="0" borderId="0" xfId="0" applyNumberFormat="1" applyFont="1" applyFill="1" applyBorder="1"/>
    <xf numFmtId="0" fontId="179" fillId="0" borderId="0" xfId="1" applyFont="1" applyFill="1" applyBorder="1" applyAlignment="1">
      <alignment vertical="top" wrapText="1"/>
    </xf>
    <xf numFmtId="0" fontId="179" fillId="0" borderId="0" xfId="1" applyFont="1" applyFill="1" applyBorder="1" applyAlignment="1">
      <alignment horizontal="right" vertical="top"/>
    </xf>
    <xf numFmtId="0" fontId="179" fillId="0" borderId="0" xfId="1" applyFont="1" applyFill="1" applyAlignment="1">
      <alignment vertical="top"/>
    </xf>
    <xf numFmtId="0" fontId="179" fillId="0" borderId="0" xfId="1" applyFont="1" applyFill="1" applyAlignment="1">
      <alignment vertical="top" wrapText="1"/>
    </xf>
    <xf numFmtId="4" fontId="179" fillId="0" borderId="0" xfId="0" applyNumberFormat="1" applyFont="1" applyFill="1" applyAlignment="1">
      <alignment vertical="top" wrapText="1"/>
    </xf>
    <xf numFmtId="0" fontId="3" fillId="0" borderId="0" xfId="1" applyFont="1" applyFill="1" applyAlignment="1">
      <alignment vertical="top" wrapText="1"/>
    </xf>
    <xf numFmtId="4" fontId="179" fillId="0" borderId="29" xfId="1" applyNumberFormat="1" applyFont="1" applyFill="1" applyBorder="1"/>
    <xf numFmtId="167" fontId="179" fillId="0" borderId="0" xfId="2413" applyFont="1" applyFill="1"/>
    <xf numFmtId="0" fontId="179" fillId="0" borderId="0" xfId="1" applyFont="1" applyFill="1" applyAlignment="1">
      <alignment horizontal="left" vertical="top" wrapText="1"/>
    </xf>
    <xf numFmtId="0" fontId="176" fillId="0" borderId="0" xfId="0" applyFont="1" applyAlignment="1">
      <alignment vertical="top" wrapText="1"/>
    </xf>
    <xf numFmtId="168" fontId="177" fillId="0" borderId="0" xfId="0" applyNumberFormat="1" applyFont="1" applyBorder="1" applyAlignment="1">
      <alignment horizontal="center"/>
    </xf>
    <xf numFmtId="9" fontId="178" fillId="0" borderId="0" xfId="0" applyNumberFormat="1" applyFont="1" applyBorder="1" applyAlignment="1">
      <alignment horizontal="left" vertical="center"/>
    </xf>
    <xf numFmtId="168" fontId="181" fillId="0" borderId="0" xfId="0" applyNumberFormat="1" applyFont="1" applyBorder="1" applyAlignment="1">
      <alignment horizontal="center" wrapText="1"/>
    </xf>
    <xf numFmtId="0" fontId="175" fillId="0" borderId="31" xfId="0" applyFont="1" applyBorder="1" applyAlignment="1">
      <alignment vertical="center"/>
    </xf>
    <xf numFmtId="168" fontId="176" fillId="77" borderId="31" xfId="0" applyNumberFormat="1" applyFont="1" applyFill="1" applyBorder="1" applyAlignment="1">
      <alignment horizontal="center" wrapText="1"/>
    </xf>
    <xf numFmtId="0" fontId="0" fillId="0" borderId="0" xfId="0"/>
    <xf numFmtId="0" fontId="2" fillId="0" borderId="0" xfId="1"/>
    <xf numFmtId="4" fontId="2" fillId="0" borderId="0" xfId="1" applyNumberFormat="1"/>
    <xf numFmtId="2" fontId="2" fillId="0" borderId="0" xfId="1" applyNumberFormat="1"/>
    <xf numFmtId="168" fontId="177" fillId="0" borderId="0" xfId="0" applyNumberFormat="1" applyFont="1" applyFill="1" applyAlignment="1">
      <alignment horizontal="center" wrapText="1"/>
    </xf>
    <xf numFmtId="168" fontId="177" fillId="0" borderId="0" xfId="0" applyNumberFormat="1" applyFont="1" applyAlignment="1">
      <alignment horizontal="center" wrapText="1"/>
    </xf>
    <xf numFmtId="0" fontId="179" fillId="0" borderId="0" xfId="1" applyFont="1" applyAlignment="1">
      <alignment horizontal="left" vertical="top" wrapText="1"/>
    </xf>
    <xf numFmtId="0" fontId="176" fillId="0" borderId="0" xfId="1" applyFont="1" applyBorder="1" applyAlignment="1">
      <alignment vertical="top"/>
    </xf>
    <xf numFmtId="0" fontId="2" fillId="0" borderId="0" xfId="1" applyBorder="1"/>
    <xf numFmtId="0" fontId="191" fillId="0" borderId="0" xfId="0" applyFont="1" applyBorder="1" applyAlignment="1">
      <alignment horizontal="left" vertical="top" wrapText="1"/>
    </xf>
    <xf numFmtId="0" fontId="5" fillId="0" borderId="0" xfId="0" applyFont="1" applyBorder="1" applyAlignment="1">
      <alignment horizontal="left"/>
    </xf>
    <xf numFmtId="0" fontId="5" fillId="0" borderId="0" xfId="0" applyFont="1" applyBorder="1" applyAlignment="1">
      <alignment horizontal="right"/>
    </xf>
    <xf numFmtId="4" fontId="5" fillId="0" borderId="0" xfId="0" applyNumberFormat="1" applyFont="1" applyBorder="1" applyProtection="1">
      <protection locked="0"/>
    </xf>
    <xf numFmtId="0" fontId="192" fillId="0" borderId="0" xfId="2476" applyBorder="1">
      <alignment horizontal="left" vertical="top" wrapText="1" shrinkToFit="1"/>
    </xf>
    <xf numFmtId="0" fontId="193" fillId="0" borderId="0" xfId="0" applyFont="1" applyBorder="1" applyAlignment="1">
      <alignment horizontal="left" vertical="top" wrapText="1"/>
    </xf>
    <xf numFmtId="4" fontId="192" fillId="0" borderId="0" xfId="2476" applyNumberFormat="1" applyBorder="1" applyAlignment="1">
      <alignment horizontal="right" vertical="top" wrapText="1" shrinkToFit="1"/>
    </xf>
    <xf numFmtId="0" fontId="194" fillId="0" borderId="0" xfId="0" applyFont="1" applyBorder="1"/>
    <xf numFmtId="0" fontId="195" fillId="0" borderId="0" xfId="0" applyFont="1" applyBorder="1" applyAlignment="1">
      <alignment horizontal="left"/>
    </xf>
    <xf numFmtId="0" fontId="195" fillId="0" borderId="0" xfId="0" applyFont="1" applyBorder="1" applyAlignment="1">
      <alignment horizontal="right"/>
    </xf>
    <xf numFmtId="4" fontId="195" fillId="0" borderId="0" xfId="0" applyNumberFormat="1" applyFont="1" applyBorder="1" applyProtection="1">
      <protection locked="0"/>
    </xf>
    <xf numFmtId="0" fontId="197" fillId="0" borderId="0" xfId="2476" applyFont="1" applyBorder="1">
      <alignment horizontal="left" vertical="top" wrapText="1" shrinkToFit="1"/>
    </xf>
    <xf numFmtId="0" fontId="197" fillId="0" borderId="0" xfId="0" applyFont="1" applyBorder="1" applyAlignment="1">
      <alignment horizontal="left" vertical="top" wrapText="1"/>
    </xf>
    <xf numFmtId="0" fontId="197" fillId="0" borderId="0" xfId="0" applyFont="1" applyBorder="1" applyAlignment="1">
      <alignment horizontal="left" vertical="top"/>
    </xf>
    <xf numFmtId="0" fontId="197" fillId="0" borderId="0" xfId="0" applyFont="1" applyBorder="1" applyAlignment="1">
      <alignment horizontal="right"/>
    </xf>
    <xf numFmtId="4" fontId="197" fillId="0" borderId="0" xfId="0" applyNumberFormat="1" applyFont="1" applyBorder="1" applyAlignment="1">
      <alignment horizontal="right"/>
    </xf>
    <xf numFmtId="0" fontId="197" fillId="0" borderId="0" xfId="2476" applyFont="1" applyBorder="1" applyAlignment="1">
      <alignment horizontal="right" vertical="top" wrapText="1" shrinkToFit="1"/>
    </xf>
    <xf numFmtId="0" fontId="197" fillId="0" borderId="0" xfId="2477" applyFont="1" applyBorder="1" applyAlignment="1">
      <alignment horizontal="left"/>
    </xf>
    <xf numFmtId="0" fontId="197" fillId="0" borderId="0" xfId="2477" applyFont="1" applyBorder="1" applyAlignment="1">
      <alignment horizontal="right"/>
    </xf>
    <xf numFmtId="4" fontId="197" fillId="0" borderId="0" xfId="2477" applyNumberFormat="1" applyFont="1" applyBorder="1"/>
    <xf numFmtId="4" fontId="197" fillId="0" borderId="0" xfId="2477" applyNumberFormat="1" applyFont="1" applyBorder="1" applyAlignment="1">
      <alignment horizontal="right"/>
    </xf>
    <xf numFmtId="0" fontId="198" fillId="0" borderId="0" xfId="0" applyFont="1" applyBorder="1" applyAlignment="1">
      <alignment horizontal="left" vertical="top" wrapText="1"/>
    </xf>
    <xf numFmtId="4" fontId="197" fillId="0" borderId="0" xfId="2476" applyNumberFormat="1" applyFont="1" applyBorder="1" applyAlignment="1">
      <alignment horizontal="right" vertical="top" wrapText="1" shrinkToFit="1"/>
    </xf>
    <xf numFmtId="4" fontId="197" fillId="0" borderId="0" xfId="0" applyNumberFormat="1" applyFont="1" applyAlignment="1">
      <alignment horizontal="right"/>
    </xf>
    <xf numFmtId="0" fontId="196" fillId="0" borderId="0" xfId="0" applyFont="1" applyAlignment="1">
      <alignment horizontal="left" vertical="center"/>
    </xf>
    <xf numFmtId="0" fontId="197" fillId="0" borderId="0" xfId="0" applyFont="1" applyAlignment="1">
      <alignment horizontal="left" vertical="center"/>
    </xf>
    <xf numFmtId="0" fontId="198" fillId="0" borderId="0" xfId="0" applyFont="1" applyAlignment="1">
      <alignment horizontal="left" vertical="top" wrapText="1"/>
    </xf>
    <xf numFmtId="0" fontId="197" fillId="0" borderId="0" xfId="2476" applyFont="1">
      <alignment horizontal="left" vertical="top" wrapText="1" shrinkToFit="1"/>
    </xf>
    <xf numFmtId="0" fontId="197" fillId="0" borderId="0" xfId="2477" applyFont="1" applyAlignment="1">
      <alignment horizontal="left"/>
    </xf>
    <xf numFmtId="0" fontId="197" fillId="0" borderId="0" xfId="2477" applyFont="1" applyAlignment="1">
      <alignment horizontal="right"/>
    </xf>
    <xf numFmtId="4" fontId="197" fillId="0" borderId="0" xfId="2477" applyNumberFormat="1" applyFont="1"/>
    <xf numFmtId="4" fontId="197" fillId="0" borderId="0" xfId="2477" applyNumberFormat="1" applyFont="1" applyAlignment="1">
      <alignment horizontal="right"/>
    </xf>
    <xf numFmtId="0" fontId="197" fillId="0" borderId="0" xfId="0" applyFont="1" applyAlignment="1">
      <alignment wrapText="1"/>
    </xf>
    <xf numFmtId="4" fontId="199" fillId="0" borderId="0" xfId="0" applyNumberFormat="1" applyFont="1"/>
    <xf numFmtId="4" fontId="197" fillId="0" borderId="0" xfId="1" applyNumberFormat="1" applyFont="1"/>
    <xf numFmtId="49" fontId="179" fillId="0" borderId="0" xfId="1" applyNumberFormat="1" applyFont="1" applyAlignment="1">
      <alignment vertical="top"/>
    </xf>
    <xf numFmtId="4" fontId="179" fillId="2" borderId="0" xfId="1" applyNumberFormat="1" applyFont="1" applyFill="1" applyAlignment="1">
      <alignment wrapText="1"/>
    </xf>
    <xf numFmtId="0" fontId="178" fillId="0" borderId="0" xfId="0" applyFont="1"/>
    <xf numFmtId="49" fontId="176" fillId="0" borderId="0" xfId="1" applyNumberFormat="1" applyFont="1"/>
    <xf numFmtId="49" fontId="179" fillId="0" borderId="0" xfId="1" applyNumberFormat="1" applyFont="1" applyBorder="1" applyAlignment="1">
      <alignment vertical="top"/>
    </xf>
    <xf numFmtId="49" fontId="179" fillId="0" borderId="29" xfId="1" applyNumberFormat="1" applyFont="1" applyBorder="1" applyAlignment="1">
      <alignment vertical="top"/>
    </xf>
    <xf numFmtId="49" fontId="179" fillId="2" borderId="0" xfId="1" applyNumberFormat="1" applyFont="1" applyFill="1" applyAlignment="1">
      <alignment vertical="top"/>
    </xf>
    <xf numFmtId="49" fontId="179" fillId="0" borderId="2" xfId="1" applyNumberFormat="1" applyFont="1" applyBorder="1" applyAlignment="1">
      <alignment vertical="top"/>
    </xf>
    <xf numFmtId="0" fontId="192" fillId="0" borderId="0" xfId="0" applyFont="1"/>
    <xf numFmtId="0" fontId="197" fillId="0" borderId="0" xfId="0" applyFont="1"/>
    <xf numFmtId="2" fontId="202" fillId="0" borderId="0" xfId="0" applyNumberFormat="1" applyFont="1" applyBorder="1" applyAlignment="1" applyProtection="1">
      <alignment vertical="top"/>
      <protection locked="0"/>
    </xf>
    <xf numFmtId="2" fontId="201" fillId="0" borderId="0" xfId="0" applyNumberFormat="1" applyFont="1" applyBorder="1" applyAlignment="1" applyProtection="1">
      <alignment vertical="top" wrapText="1"/>
      <protection locked="0"/>
    </xf>
    <xf numFmtId="0" fontId="201" fillId="0" borderId="0" xfId="0" applyFont="1" applyBorder="1" applyAlignment="1" applyProtection="1">
      <alignment vertical="top"/>
      <protection locked="0"/>
    </xf>
    <xf numFmtId="2" fontId="201" fillId="0" borderId="0" xfId="0" applyNumberFormat="1" applyFont="1" applyBorder="1" applyAlignment="1" applyProtection="1">
      <alignment vertical="top"/>
      <protection locked="0"/>
    </xf>
    <xf numFmtId="4" fontId="201" fillId="0" borderId="0" xfId="1" applyNumberFormat="1" applyFont="1" applyBorder="1"/>
    <xf numFmtId="0" fontId="201" fillId="0" borderId="0" xfId="0" applyFont="1" applyBorder="1"/>
    <xf numFmtId="2" fontId="201" fillId="0" borderId="0" xfId="1" applyNumberFormat="1" applyFont="1" applyBorder="1"/>
    <xf numFmtId="1" fontId="179" fillId="0" borderId="0" xfId="1" applyNumberFormat="1" applyFont="1" applyAlignment="1">
      <alignment vertical="top"/>
    </xf>
    <xf numFmtId="0" fontId="201" fillId="0" borderId="0" xfId="0" applyFont="1" applyBorder="1" applyAlignment="1" applyProtection="1">
      <alignment horizontal="right" vertical="top"/>
      <protection locked="0"/>
    </xf>
    <xf numFmtId="0" fontId="201" fillId="0" borderId="0" xfId="1" applyFont="1" applyBorder="1" applyAlignment="1">
      <alignment horizontal="right" vertical="top"/>
    </xf>
    <xf numFmtId="1" fontId="179" fillId="0" borderId="0" xfId="1" applyNumberFormat="1" applyFont="1" applyFill="1" applyAlignment="1">
      <alignment vertical="top"/>
    </xf>
    <xf numFmtId="0" fontId="192" fillId="0" borderId="0" xfId="0" applyFont="1" applyBorder="1" applyAlignment="1">
      <alignment horizontal="center" vertical="top"/>
    </xf>
    <xf numFmtId="1" fontId="179" fillId="0" borderId="0" xfId="1" applyNumberFormat="1" applyFont="1" applyBorder="1" applyAlignment="1">
      <alignment horizontal="center" vertical="top"/>
    </xf>
    <xf numFmtId="2" fontId="179" fillId="0" borderId="0" xfId="1" applyNumberFormat="1" applyFont="1" applyBorder="1" applyAlignment="1">
      <alignment horizontal="center" vertical="top"/>
    </xf>
    <xf numFmtId="1" fontId="179" fillId="0" borderId="0" xfId="1" applyNumberFormat="1" applyFont="1" applyAlignment="1">
      <alignment horizontal="center" vertical="top"/>
    </xf>
    <xf numFmtId="0" fontId="192" fillId="0" borderId="0" xfId="0" applyFont="1" applyBorder="1" applyAlignment="1">
      <alignment horizontal="center" vertical="center"/>
    </xf>
    <xf numFmtId="0" fontId="197" fillId="0" borderId="0" xfId="0" applyFont="1" applyBorder="1" applyAlignment="1">
      <alignment horizontal="justify" vertical="center"/>
    </xf>
    <xf numFmtId="1" fontId="179" fillId="0" borderId="0" xfId="0" applyNumberFormat="1" applyFont="1" applyAlignment="1">
      <alignment vertical="top"/>
    </xf>
    <xf numFmtId="9" fontId="203" fillId="0" borderId="0" xfId="0" applyNumberFormat="1" applyFont="1" applyAlignment="1">
      <alignment horizontal="left"/>
    </xf>
    <xf numFmtId="0" fontId="204" fillId="0" borderId="0" xfId="1" applyFont="1" applyAlignment="1">
      <alignment wrapText="1"/>
    </xf>
    <xf numFmtId="0" fontId="204" fillId="0" borderId="0" xfId="1" applyFont="1" applyAlignment="1">
      <alignment vertical="top"/>
    </xf>
    <xf numFmtId="0" fontId="179" fillId="0" borderId="0" xfId="1" applyFont="1" applyAlignment="1">
      <alignment horizontal="left" wrapText="1"/>
    </xf>
    <xf numFmtId="0" fontId="2" fillId="0" borderId="1" xfId="1" applyBorder="1"/>
    <xf numFmtId="0" fontId="179" fillId="0" borderId="0" xfId="1" applyFont="1" applyAlignment="1">
      <alignment horizontal="left" vertical="top" wrapText="1"/>
    </xf>
    <xf numFmtId="4" fontId="180" fillId="0" borderId="0" xfId="0" applyNumberFormat="1" applyFont="1" applyAlignment="1">
      <alignment horizontal="center" vertical="distributed"/>
    </xf>
    <xf numFmtId="0" fontId="177" fillId="0" borderId="0" xfId="0" applyFont="1" applyAlignment="1">
      <alignment horizontal="center" wrapText="1"/>
    </xf>
    <xf numFmtId="168" fontId="177" fillId="0" borderId="0" xfId="0" applyNumberFormat="1" applyFont="1" applyAlignment="1">
      <alignment horizontal="center" wrapText="1"/>
    </xf>
    <xf numFmtId="0" fontId="176" fillId="0" borderId="0" xfId="1" applyFont="1" applyAlignment="1">
      <alignment horizontal="left"/>
    </xf>
    <xf numFmtId="0" fontId="177" fillId="0" borderId="0" xfId="0" applyNumberFormat="1" applyFont="1" applyAlignment="1">
      <alignment horizontal="left" vertical="top" wrapText="1"/>
    </xf>
    <xf numFmtId="0" fontId="179" fillId="0" borderId="0" xfId="1" applyFont="1" applyBorder="1" applyAlignment="1">
      <alignment horizontal="left" vertical="top" wrapText="1"/>
    </xf>
    <xf numFmtId="0" fontId="179" fillId="0" borderId="0" xfId="1" applyNumberFormat="1" applyFont="1" applyAlignment="1">
      <alignment horizontal="left" vertical="top" wrapText="1"/>
    </xf>
    <xf numFmtId="0" fontId="179" fillId="0" borderId="0" xfId="1" applyFont="1" applyAlignment="1">
      <alignment horizontal="left" vertical="top" wrapText="1"/>
    </xf>
    <xf numFmtId="0" fontId="182" fillId="0" borderId="0" xfId="1" applyFont="1" applyAlignment="1">
      <alignment horizontal="left" vertical="top" wrapText="1"/>
    </xf>
    <xf numFmtId="0" fontId="179" fillId="0" borderId="0" xfId="1" applyFont="1" applyFill="1" applyBorder="1" applyAlignment="1">
      <alignment horizontal="left" vertical="top" wrapText="1"/>
    </xf>
    <xf numFmtId="0" fontId="201" fillId="0" borderId="0" xfId="0" applyFont="1" applyBorder="1" applyAlignment="1" applyProtection="1">
      <alignment horizontal="left" vertical="top" wrapText="1"/>
      <protection locked="0"/>
    </xf>
    <xf numFmtId="0" fontId="201" fillId="0" borderId="0" xfId="0" applyFont="1" applyBorder="1" applyAlignment="1">
      <alignment horizontal="left" vertical="top" wrapText="1"/>
    </xf>
    <xf numFmtId="0" fontId="197" fillId="0" borderId="0" xfId="0" applyFont="1" applyAlignment="1">
      <alignment horizontal="left" vertical="center"/>
    </xf>
    <xf numFmtId="0" fontId="197" fillId="0" borderId="0" xfId="2476" applyFont="1">
      <alignment horizontal="left" vertical="top" wrapText="1" shrinkToFit="1"/>
    </xf>
    <xf numFmtId="0" fontId="197" fillId="0" borderId="0" xfId="0" applyFont="1" applyAlignment="1">
      <alignment horizontal="left" vertical="top" wrapText="1"/>
    </xf>
    <xf numFmtId="0" fontId="194" fillId="0" borderId="0" xfId="0" applyFont="1" applyBorder="1" applyAlignment="1">
      <alignment horizontal="left" vertical="center"/>
    </xf>
    <xf numFmtId="0" fontId="194" fillId="0" borderId="0" xfId="0" applyFont="1" applyBorder="1" applyAlignment="1">
      <alignment wrapText="1"/>
    </xf>
    <xf numFmtId="0" fontId="197" fillId="0" borderId="0" xfId="2476" applyFont="1" applyBorder="1">
      <alignment horizontal="left" vertical="top" wrapText="1" shrinkToFit="1"/>
    </xf>
  </cellXfs>
  <cellStyles count="2478">
    <cellStyle name="20 % – Poudarek1 2" xfId="9"/>
    <cellStyle name="20 % – Poudarek1 2 2" xfId="10"/>
    <cellStyle name="20 % – Poudarek1 2 2 2" xfId="11"/>
    <cellStyle name="20 % – Poudarek1 2 3" xfId="12"/>
    <cellStyle name="20 % – Poudarek1 3" xfId="13"/>
    <cellStyle name="20 % – Poudarek1 3 2" xfId="14"/>
    <cellStyle name="20 % – Poudarek1 4" xfId="15"/>
    <cellStyle name="20 % – Poudarek1 4 2" xfId="16"/>
    <cellStyle name="20 % – Poudarek2 2" xfId="17"/>
    <cellStyle name="20 % – Poudarek2 2 2" xfId="18"/>
    <cellStyle name="20 % – Poudarek2 2 2 2" xfId="19"/>
    <cellStyle name="20 % – Poudarek2 2 3" xfId="20"/>
    <cellStyle name="20 % – Poudarek2 3" xfId="21"/>
    <cellStyle name="20 % – Poudarek2 3 2" xfId="22"/>
    <cellStyle name="20 % – Poudarek2 4" xfId="23"/>
    <cellStyle name="20 % – Poudarek2 4 2" xfId="24"/>
    <cellStyle name="20 % – Poudarek3 2" xfId="25"/>
    <cellStyle name="20 % – Poudarek3 2 2" xfId="26"/>
    <cellStyle name="20 % – Poudarek3 2 2 2" xfId="27"/>
    <cellStyle name="20 % – Poudarek3 2 3" xfId="28"/>
    <cellStyle name="20 % – Poudarek3 3" xfId="29"/>
    <cellStyle name="20 % – Poudarek3 3 2" xfId="30"/>
    <cellStyle name="20 % – Poudarek3 4" xfId="31"/>
    <cellStyle name="20 % – Poudarek3 4 2" xfId="32"/>
    <cellStyle name="20 % – Poudarek4 2" xfId="33"/>
    <cellStyle name="20 % – Poudarek4 2 2" xfId="34"/>
    <cellStyle name="20 % – Poudarek4 2 2 2" xfId="35"/>
    <cellStyle name="20 % – Poudarek4 2 3" xfId="36"/>
    <cellStyle name="20 % – Poudarek4 3" xfId="37"/>
    <cellStyle name="20 % – Poudarek4 3 2" xfId="38"/>
    <cellStyle name="20 % – Poudarek4 4" xfId="39"/>
    <cellStyle name="20 % – Poudarek4 4 2" xfId="40"/>
    <cellStyle name="20 % – Poudarek5 2" xfId="41"/>
    <cellStyle name="20 % – Poudarek5 2 2" xfId="42"/>
    <cellStyle name="20 % – Poudarek5 2 2 2" xfId="43"/>
    <cellStyle name="20 % – Poudarek5 2 3" xfId="44"/>
    <cellStyle name="20 % – Poudarek5 3" xfId="45"/>
    <cellStyle name="20 % – Poudarek5 3 2" xfId="46"/>
    <cellStyle name="20 % – Poudarek5 4" xfId="47"/>
    <cellStyle name="20 % – Poudarek5 4 2" xfId="48"/>
    <cellStyle name="20 % – Poudarek6 2" xfId="49"/>
    <cellStyle name="20 % – Poudarek6 2 2" xfId="50"/>
    <cellStyle name="20 % – Poudarek6 2 2 2" xfId="51"/>
    <cellStyle name="20 % – Poudarek6 2 3" xfId="52"/>
    <cellStyle name="20 % – Poudarek6 3" xfId="53"/>
    <cellStyle name="20 % – Poudarek6 3 2" xfId="54"/>
    <cellStyle name="20 % – Poudarek6 4" xfId="55"/>
    <cellStyle name="20 % – Poudarek6 4 2" xfId="56"/>
    <cellStyle name="20% - Accent1" xfId="57"/>
    <cellStyle name="20% - Accent1 2" xfId="58"/>
    <cellStyle name="20% - Accent1 2 2" xfId="59"/>
    <cellStyle name="20% - Accent1 2 3" xfId="60"/>
    <cellStyle name="20% - Accent1 2 3 2" xfId="61"/>
    <cellStyle name="20% - Accent1 2 4" xfId="62"/>
    <cellStyle name="20% - Accent1 3" xfId="63"/>
    <cellStyle name="20% - Accent1 3 2" xfId="64"/>
    <cellStyle name="20% - Accent1 4" xfId="65"/>
    <cellStyle name="20% - Accent1 4 2" xfId="66"/>
    <cellStyle name="20% - Accent1 5" xfId="67"/>
    <cellStyle name="20% - Accent1 5 2" xfId="68"/>
    <cellStyle name="20% - Accent1 6" xfId="69"/>
    <cellStyle name="20% - Accent1 6 2" xfId="70"/>
    <cellStyle name="20% - Accent2" xfId="71"/>
    <cellStyle name="20% - Accent2 2" xfId="72"/>
    <cellStyle name="20% - Accent2 2 2" xfId="73"/>
    <cellStyle name="20% - Accent2 2 3" xfId="74"/>
    <cellStyle name="20% - Accent2 2 3 2" xfId="75"/>
    <cellStyle name="20% - Accent2 2 4" xfId="76"/>
    <cellStyle name="20% - Accent2 3" xfId="77"/>
    <cellStyle name="20% - Accent2 3 2" xfId="78"/>
    <cellStyle name="20% - Accent2 4" xfId="79"/>
    <cellStyle name="20% - Accent2 4 2" xfId="80"/>
    <cellStyle name="20% - Accent2 5" xfId="81"/>
    <cellStyle name="20% - Accent2 5 2" xfId="82"/>
    <cellStyle name="20% - Accent2 6" xfId="83"/>
    <cellStyle name="20% - Accent2 6 2" xfId="84"/>
    <cellStyle name="20% - Accent3" xfId="85"/>
    <cellStyle name="20% - Accent3 2" xfId="86"/>
    <cellStyle name="20% - Accent3 2 2" xfId="87"/>
    <cellStyle name="20% - Accent3 2 3" xfId="88"/>
    <cellStyle name="20% - Accent3 2 3 2" xfId="89"/>
    <cellStyle name="20% - Accent3 2 4" xfId="90"/>
    <cellStyle name="20% - Accent3 3" xfId="91"/>
    <cellStyle name="20% - Accent3 3 2" xfId="92"/>
    <cellStyle name="20% - Accent3 4" xfId="93"/>
    <cellStyle name="20% - Accent3 4 2" xfId="94"/>
    <cellStyle name="20% - Accent3 5" xfId="95"/>
    <cellStyle name="20% - Accent3 5 2" xfId="96"/>
    <cellStyle name="20% - Accent3 6" xfId="97"/>
    <cellStyle name="20% - Accent3 6 2" xfId="98"/>
    <cellStyle name="20% - Accent4" xfId="99"/>
    <cellStyle name="20% - Accent4 2" xfId="100"/>
    <cellStyle name="20% - Accent4 2 2" xfId="101"/>
    <cellStyle name="20% - Accent4 2 3" xfId="102"/>
    <cellStyle name="20% - Accent4 2 3 2" xfId="103"/>
    <cellStyle name="20% - Accent4 2 4" xfId="104"/>
    <cellStyle name="20% - Accent4 3" xfId="105"/>
    <cellStyle name="20% - Accent4 3 2" xfId="106"/>
    <cellStyle name="20% - Accent4 4" xfId="107"/>
    <cellStyle name="20% - Accent4 4 2" xfId="108"/>
    <cellStyle name="20% - Accent4 5" xfId="109"/>
    <cellStyle name="20% - Accent4 5 2" xfId="110"/>
    <cellStyle name="20% - Accent4 6" xfId="111"/>
    <cellStyle name="20% - Accent4 6 2" xfId="112"/>
    <cellStyle name="20% - Accent5" xfId="113"/>
    <cellStyle name="20% - Accent5 2" xfId="114"/>
    <cellStyle name="20% - Accent5 2 2" xfId="115"/>
    <cellStyle name="20% - Accent5 2 3" xfId="116"/>
    <cellStyle name="20% - Accent5 3" xfId="117"/>
    <cellStyle name="20% - Accent5 3 2" xfId="118"/>
    <cellStyle name="20% - Accent5 4" xfId="119"/>
    <cellStyle name="20% - Accent5 4 2" xfId="120"/>
    <cellStyle name="20% - Accent5 5" xfId="121"/>
    <cellStyle name="20% - Accent5 5 2" xfId="122"/>
    <cellStyle name="20% - Accent5 6" xfId="123"/>
    <cellStyle name="20% - Accent5 6 2" xfId="124"/>
    <cellStyle name="20% - Accent6" xfId="125"/>
    <cellStyle name="20% - Accent6 2" xfId="126"/>
    <cellStyle name="20% - Accent6 2 2" xfId="127"/>
    <cellStyle name="20% - Accent6 2 3" xfId="128"/>
    <cellStyle name="20% - Accent6 2 3 2" xfId="129"/>
    <cellStyle name="20% - Accent6 2 4" xfId="130"/>
    <cellStyle name="20% - Accent6 3" xfId="131"/>
    <cellStyle name="20% - Accent6 3 2" xfId="132"/>
    <cellStyle name="20% - Accent6 4" xfId="133"/>
    <cellStyle name="20% - Accent6 4 2" xfId="134"/>
    <cellStyle name="20% - Accent6 5" xfId="135"/>
    <cellStyle name="20% - Accent6 5 2" xfId="136"/>
    <cellStyle name="20% - Accent6 6" xfId="137"/>
    <cellStyle name="20% - Accent6 6 2" xfId="138"/>
    <cellStyle name="40 % – Poudarek1 2" xfId="139"/>
    <cellStyle name="40 % – Poudarek1 2 2" xfId="140"/>
    <cellStyle name="40 % – Poudarek1 2 2 2" xfId="141"/>
    <cellStyle name="40 % – Poudarek1 2 3" xfId="142"/>
    <cellStyle name="40 % – Poudarek1 3" xfId="143"/>
    <cellStyle name="40 % – Poudarek1 3 2" xfId="144"/>
    <cellStyle name="40 % – Poudarek1 4" xfId="145"/>
    <cellStyle name="40 % – Poudarek1 4 2" xfId="146"/>
    <cellStyle name="40 % – Poudarek2 2" xfId="147"/>
    <cellStyle name="40 % – Poudarek2 2 2" xfId="148"/>
    <cellStyle name="40 % – Poudarek2 2 2 2" xfId="149"/>
    <cellStyle name="40 % – Poudarek2 2 3" xfId="150"/>
    <cellStyle name="40 % – Poudarek2 3" xfId="151"/>
    <cellStyle name="40 % – Poudarek2 3 2" xfId="152"/>
    <cellStyle name="40 % – Poudarek2 4" xfId="153"/>
    <cellStyle name="40 % – Poudarek2 4 2" xfId="154"/>
    <cellStyle name="40 % – Poudarek3 2" xfId="155"/>
    <cellStyle name="40 % – Poudarek3 2 2" xfId="156"/>
    <cellStyle name="40 % – Poudarek3 2 2 2" xfId="157"/>
    <cellStyle name="40 % – Poudarek3 2 3" xfId="158"/>
    <cellStyle name="40 % – Poudarek3 3" xfId="159"/>
    <cellStyle name="40 % – Poudarek3 3 2" xfId="160"/>
    <cellStyle name="40 % – Poudarek3 4" xfId="161"/>
    <cellStyle name="40 % – Poudarek3 4 2" xfId="162"/>
    <cellStyle name="40 % – Poudarek4 2" xfId="163"/>
    <cellStyle name="40 % – Poudarek4 2 2" xfId="164"/>
    <cellStyle name="40 % – Poudarek4 2 2 2" xfId="165"/>
    <cellStyle name="40 % – Poudarek4 2 3" xfId="166"/>
    <cellStyle name="40 % – Poudarek4 3" xfId="167"/>
    <cellStyle name="40 % – Poudarek4 3 2" xfId="168"/>
    <cellStyle name="40 % – Poudarek4 4" xfId="169"/>
    <cellStyle name="40 % – Poudarek4 4 2" xfId="170"/>
    <cellStyle name="40 % – Poudarek5 2" xfId="171"/>
    <cellStyle name="40 % – Poudarek5 2 2" xfId="172"/>
    <cellStyle name="40 % – Poudarek5 2 2 2" xfId="173"/>
    <cellStyle name="40 % – Poudarek5 2 3" xfId="174"/>
    <cellStyle name="40 % – Poudarek5 3" xfId="175"/>
    <cellStyle name="40 % – Poudarek5 3 2" xfId="176"/>
    <cellStyle name="40 % – Poudarek5 4" xfId="177"/>
    <cellStyle name="40 % – Poudarek5 4 2" xfId="178"/>
    <cellStyle name="40 % – Poudarek6 2" xfId="179"/>
    <cellStyle name="40 % – Poudarek6 2 2" xfId="180"/>
    <cellStyle name="40 % – Poudarek6 2 2 2" xfId="181"/>
    <cellStyle name="40 % – Poudarek6 2 3" xfId="182"/>
    <cellStyle name="40 % – Poudarek6 3" xfId="183"/>
    <cellStyle name="40 % – Poudarek6 3 2" xfId="184"/>
    <cellStyle name="40 % – Poudarek6 4" xfId="185"/>
    <cellStyle name="40 % – Poudarek6 4 2" xfId="186"/>
    <cellStyle name="40% - Accent1" xfId="187"/>
    <cellStyle name="40% - Accent1 2" xfId="188"/>
    <cellStyle name="40% - Accent1 2 2" xfId="189"/>
    <cellStyle name="40% - Accent1 2 3" xfId="190"/>
    <cellStyle name="40% - Accent1 2 3 2" xfId="191"/>
    <cellStyle name="40% - Accent1 2 4" xfId="192"/>
    <cellStyle name="40% - Accent1 3" xfId="193"/>
    <cellStyle name="40% - Accent1 3 2" xfId="194"/>
    <cellStyle name="40% - Accent1 4" xfId="195"/>
    <cellStyle name="40% - Accent1 4 2" xfId="196"/>
    <cellStyle name="40% - Accent1 5" xfId="197"/>
    <cellStyle name="40% - Accent1 5 2" xfId="198"/>
    <cellStyle name="40% - Accent1 6" xfId="199"/>
    <cellStyle name="40% - Accent1 6 2" xfId="200"/>
    <cellStyle name="40% - Accent2" xfId="201"/>
    <cellStyle name="40% - Accent2 2" xfId="202"/>
    <cellStyle name="40% - Accent2 2 2" xfId="203"/>
    <cellStyle name="40% - Accent2 2 3" xfId="204"/>
    <cellStyle name="40% - Accent2 3" xfId="205"/>
    <cellStyle name="40% - Accent2 3 2" xfId="206"/>
    <cellStyle name="40% - Accent2 4" xfId="207"/>
    <cellStyle name="40% - Accent2 4 2" xfId="208"/>
    <cellStyle name="40% - Accent2 5" xfId="209"/>
    <cellStyle name="40% - Accent2 5 2" xfId="210"/>
    <cellStyle name="40% - Accent2 6" xfId="211"/>
    <cellStyle name="40% - Accent2 6 2" xfId="212"/>
    <cellStyle name="40% - Accent3" xfId="213"/>
    <cellStyle name="40% - Accent3 2" xfId="214"/>
    <cellStyle name="40% - Accent3 2 2" xfId="215"/>
    <cellStyle name="40% - Accent3 2 3" xfId="216"/>
    <cellStyle name="40% - Accent3 2 3 2" xfId="217"/>
    <cellStyle name="40% - Accent3 2 4" xfId="218"/>
    <cellStyle name="40% - Accent3 3" xfId="219"/>
    <cellStyle name="40% - Accent3 3 2" xfId="220"/>
    <cellStyle name="40% - Accent3 4" xfId="221"/>
    <cellStyle name="40% - Accent3 4 2" xfId="222"/>
    <cellStyle name="40% - Accent3 5" xfId="223"/>
    <cellStyle name="40% - Accent3 5 2" xfId="224"/>
    <cellStyle name="40% - Accent3 6" xfId="225"/>
    <cellStyle name="40% - Accent3 6 2" xfId="226"/>
    <cellStyle name="40% - Accent4" xfId="227"/>
    <cellStyle name="40% - Accent4 2" xfId="228"/>
    <cellStyle name="40% - Accent4 2 2" xfId="229"/>
    <cellStyle name="40% - Accent4 2 3" xfId="230"/>
    <cellStyle name="40% - Accent4 2 3 2" xfId="231"/>
    <cellStyle name="40% - Accent4 2 4" xfId="232"/>
    <cellStyle name="40% - Accent4 3" xfId="233"/>
    <cellStyle name="40% - Accent4 3 2" xfId="234"/>
    <cellStyle name="40% - Accent4 4" xfId="235"/>
    <cellStyle name="40% - Accent4 4 2" xfId="236"/>
    <cellStyle name="40% - Accent4 5" xfId="237"/>
    <cellStyle name="40% - Accent4 5 2" xfId="238"/>
    <cellStyle name="40% - Accent4 6" xfId="239"/>
    <cellStyle name="40% - Accent4 6 2" xfId="240"/>
    <cellStyle name="40% - Accent5" xfId="241"/>
    <cellStyle name="40% - Accent5 2" xfId="242"/>
    <cellStyle name="40% - Accent5 2 2" xfId="243"/>
    <cellStyle name="40% - Accent5 2 3" xfId="244"/>
    <cellStyle name="40% - Accent5 2 3 2" xfId="245"/>
    <cellStyle name="40% - Accent5 2 4" xfId="246"/>
    <cellStyle name="40% - Accent5 3" xfId="247"/>
    <cellStyle name="40% - Accent5 3 2" xfId="248"/>
    <cellStyle name="40% - Accent5 4" xfId="249"/>
    <cellStyle name="40% - Accent5 4 2" xfId="250"/>
    <cellStyle name="40% - Accent5 5" xfId="251"/>
    <cellStyle name="40% - Accent5 5 2" xfId="252"/>
    <cellStyle name="40% - Accent5 6" xfId="253"/>
    <cellStyle name="40% - Accent5 6 2" xfId="254"/>
    <cellStyle name="40% - Accent6" xfId="255"/>
    <cellStyle name="40% - Accent6 2" xfId="256"/>
    <cellStyle name="40% - Accent6 2 2" xfId="257"/>
    <cellStyle name="40% - Accent6 2 3" xfId="258"/>
    <cellStyle name="40% - Accent6 2 3 2" xfId="259"/>
    <cellStyle name="40% - Accent6 2 4" xfId="260"/>
    <cellStyle name="40% - Accent6 3" xfId="261"/>
    <cellStyle name="40% - Accent6 3 2" xfId="262"/>
    <cellStyle name="40% - Accent6 4" xfId="263"/>
    <cellStyle name="40% - Accent6 4 2" xfId="264"/>
    <cellStyle name="40% - Accent6 5" xfId="265"/>
    <cellStyle name="40% - Accent6 5 2" xfId="266"/>
    <cellStyle name="40% - Accent6 6" xfId="267"/>
    <cellStyle name="40% - Accent6 6 2" xfId="268"/>
    <cellStyle name="60 % – Poudarek1 2" xfId="269"/>
    <cellStyle name="60 % – Poudarek1 2 2" xfId="270"/>
    <cellStyle name="60 % – Poudarek1 2 2 2" xfId="271"/>
    <cellStyle name="60 % – Poudarek1 2 3" xfId="272"/>
    <cellStyle name="60 % – Poudarek1 3" xfId="273"/>
    <cellStyle name="60 % – Poudarek1 3 2" xfId="274"/>
    <cellStyle name="60 % – Poudarek1 4" xfId="275"/>
    <cellStyle name="60 % – Poudarek1 4 2" xfId="276"/>
    <cellStyle name="60 % – Poudarek2 2" xfId="277"/>
    <cellStyle name="60 % – Poudarek2 2 2" xfId="278"/>
    <cellStyle name="60 % – Poudarek2 2 2 2" xfId="279"/>
    <cellStyle name="60 % – Poudarek2 2 3" xfId="280"/>
    <cellStyle name="60 % – Poudarek2 3" xfId="281"/>
    <cellStyle name="60 % – Poudarek2 3 2" xfId="282"/>
    <cellStyle name="60 % – Poudarek2 4" xfId="283"/>
    <cellStyle name="60 % – Poudarek2 4 2" xfId="284"/>
    <cellStyle name="60 % – Poudarek3 2" xfId="285"/>
    <cellStyle name="60 % – Poudarek3 2 2" xfId="286"/>
    <cellStyle name="60 % – Poudarek3 2 2 2" xfId="287"/>
    <cellStyle name="60 % – Poudarek3 2 3" xfId="288"/>
    <cellStyle name="60 % – Poudarek3 3" xfId="289"/>
    <cellStyle name="60 % – Poudarek3 3 2" xfId="290"/>
    <cellStyle name="60 % – Poudarek3 4" xfId="291"/>
    <cellStyle name="60 % – Poudarek3 4 2" xfId="292"/>
    <cellStyle name="60 % – Poudarek4 2" xfId="293"/>
    <cellStyle name="60 % – Poudarek4 2 2" xfId="294"/>
    <cellStyle name="60 % – Poudarek4 2 2 2" xfId="295"/>
    <cellStyle name="60 % – Poudarek4 2 3" xfId="296"/>
    <cellStyle name="60 % – Poudarek4 3" xfId="297"/>
    <cellStyle name="60 % – Poudarek4 3 2" xfId="298"/>
    <cellStyle name="60 % – Poudarek4 4" xfId="299"/>
    <cellStyle name="60 % – Poudarek4 4 2" xfId="300"/>
    <cellStyle name="60 % – Poudarek5 2" xfId="301"/>
    <cellStyle name="60 % – Poudarek5 2 2" xfId="302"/>
    <cellStyle name="60 % – Poudarek5 2 2 2" xfId="303"/>
    <cellStyle name="60 % – Poudarek5 2 3" xfId="304"/>
    <cellStyle name="60 % – Poudarek5 3" xfId="305"/>
    <cellStyle name="60 % – Poudarek5 3 2" xfId="306"/>
    <cellStyle name="60 % – Poudarek5 4" xfId="307"/>
    <cellStyle name="60 % – Poudarek5 4 2" xfId="308"/>
    <cellStyle name="60 % – Poudarek6 2" xfId="309"/>
    <cellStyle name="60 % – Poudarek6 2 2" xfId="310"/>
    <cellStyle name="60 % – Poudarek6 2 2 2" xfId="311"/>
    <cellStyle name="60 % – Poudarek6 2 3" xfId="312"/>
    <cellStyle name="60 % – Poudarek6 3" xfId="313"/>
    <cellStyle name="60 % – Poudarek6 3 2" xfId="314"/>
    <cellStyle name="60 % – Poudarek6 4" xfId="315"/>
    <cellStyle name="60 % – Poudarek6 4 2" xfId="316"/>
    <cellStyle name="60% - Accent1" xfId="317"/>
    <cellStyle name="60% - Accent1 2" xfId="318"/>
    <cellStyle name="60% - Accent1 2 2" xfId="319"/>
    <cellStyle name="60% - Accent1 2 3" xfId="320"/>
    <cellStyle name="60% - Accent1 2 3 2" xfId="321"/>
    <cellStyle name="60% - Accent1 2 4" xfId="322"/>
    <cellStyle name="60% - Accent1 3" xfId="323"/>
    <cellStyle name="60% - Accent1 3 2" xfId="324"/>
    <cellStyle name="60% - Accent1 4" xfId="325"/>
    <cellStyle name="60% - Accent1 4 2" xfId="326"/>
    <cellStyle name="60% - Accent1 5" xfId="327"/>
    <cellStyle name="60% - Accent1 5 2" xfId="328"/>
    <cellStyle name="60% - Accent1 6" xfId="329"/>
    <cellStyle name="60% - Accent1 6 2" xfId="330"/>
    <cellStyle name="60% - Accent2" xfId="331"/>
    <cellStyle name="60% - Accent2 2" xfId="332"/>
    <cellStyle name="60% - Accent2 2 2" xfId="333"/>
    <cellStyle name="60% - Accent2 2 3" xfId="334"/>
    <cellStyle name="60% - Accent2 2 3 2" xfId="335"/>
    <cellStyle name="60% - Accent2 2 4" xfId="336"/>
    <cellStyle name="60% - Accent2 3" xfId="337"/>
    <cellStyle name="60% - Accent2 3 2" xfId="338"/>
    <cellStyle name="60% - Accent2 4" xfId="339"/>
    <cellStyle name="60% - Accent2 4 2" xfId="340"/>
    <cellStyle name="60% - Accent2 5" xfId="341"/>
    <cellStyle name="60% - Accent2 5 2" xfId="342"/>
    <cellStyle name="60% - Accent2 6" xfId="343"/>
    <cellStyle name="60% - Accent2 6 2" xfId="344"/>
    <cellStyle name="60% - Accent3" xfId="345"/>
    <cellStyle name="60% - Accent3 2" xfId="346"/>
    <cellStyle name="60% - Accent3 2 2" xfId="347"/>
    <cellStyle name="60% - Accent3 2 3" xfId="348"/>
    <cellStyle name="60% - Accent3 2 3 2" xfId="349"/>
    <cellStyle name="60% - Accent3 2 4" xfId="350"/>
    <cellStyle name="60% - Accent3 3" xfId="351"/>
    <cellStyle name="60% - Accent3 3 2" xfId="352"/>
    <cellStyle name="60% - Accent3 4" xfId="353"/>
    <cellStyle name="60% - Accent3 4 2" xfId="354"/>
    <cellStyle name="60% - Accent3 5" xfId="355"/>
    <cellStyle name="60% - Accent3 5 2" xfId="356"/>
    <cellStyle name="60% - Accent3 6" xfId="357"/>
    <cellStyle name="60% - Accent3 6 2" xfId="358"/>
    <cellStyle name="60% - Accent4" xfId="359"/>
    <cellStyle name="60% - Accent4 2" xfId="360"/>
    <cellStyle name="60% - Accent4 2 2" xfId="361"/>
    <cellStyle name="60% - Accent4 2 3" xfId="362"/>
    <cellStyle name="60% - Accent4 2 3 2" xfId="363"/>
    <cellStyle name="60% - Accent4 2 4" xfId="364"/>
    <cellStyle name="60% - Accent4 3" xfId="365"/>
    <cellStyle name="60% - Accent4 3 2" xfId="366"/>
    <cellStyle name="60% - Accent4 4" xfId="367"/>
    <cellStyle name="60% - Accent4 4 2" xfId="368"/>
    <cellStyle name="60% - Accent4 5" xfId="369"/>
    <cellStyle name="60% - Accent4 5 2" xfId="370"/>
    <cellStyle name="60% - Accent4 6" xfId="371"/>
    <cellStyle name="60% - Accent4 6 2" xfId="372"/>
    <cellStyle name="60% - Accent5" xfId="373"/>
    <cellStyle name="60% - Accent5 2" xfId="374"/>
    <cellStyle name="60% - Accent5 2 2" xfId="375"/>
    <cellStyle name="60% - Accent5 2 3" xfId="376"/>
    <cellStyle name="60% - Accent5 2 3 2" xfId="377"/>
    <cellStyle name="60% - Accent5 2 4" xfId="378"/>
    <cellStyle name="60% - Accent5 3" xfId="379"/>
    <cellStyle name="60% - Accent5 3 2" xfId="380"/>
    <cellStyle name="60% - Accent5 4" xfId="381"/>
    <cellStyle name="60% - Accent5 4 2" xfId="382"/>
    <cellStyle name="60% - Accent5 5" xfId="383"/>
    <cellStyle name="60% - Accent5 5 2" xfId="384"/>
    <cellStyle name="60% - Accent5 6" xfId="385"/>
    <cellStyle name="60% - Accent5 6 2" xfId="386"/>
    <cellStyle name="60% - Accent6" xfId="387"/>
    <cellStyle name="60% - Accent6 2" xfId="388"/>
    <cellStyle name="60% - Accent6 2 2" xfId="389"/>
    <cellStyle name="60% - Accent6 2 3" xfId="390"/>
    <cellStyle name="60% - Accent6 2 3 2" xfId="391"/>
    <cellStyle name="60% - Accent6 2 4" xfId="392"/>
    <cellStyle name="60% - Accent6 3" xfId="393"/>
    <cellStyle name="60% - Accent6 3 2" xfId="394"/>
    <cellStyle name="60% - Accent6 4" xfId="395"/>
    <cellStyle name="60% - Accent6 4 2" xfId="396"/>
    <cellStyle name="60% - Accent6 5" xfId="397"/>
    <cellStyle name="60% - Accent6 5 2" xfId="398"/>
    <cellStyle name="60% - Accent6 6" xfId="399"/>
    <cellStyle name="60% - Accent6 6 2" xfId="400"/>
    <cellStyle name="A4 Small 210 x 297 mm" xfId="401"/>
    <cellStyle name="A4 Small 210 x 297 mm 2" xfId="402"/>
    <cellStyle name="Accent1" xfId="403"/>
    <cellStyle name="Accent1 - 20%" xfId="404"/>
    <cellStyle name="Accent1 - 20% 2" xfId="405"/>
    <cellStyle name="Accent1 - 40%" xfId="406"/>
    <cellStyle name="Accent1 - 40% 2" xfId="407"/>
    <cellStyle name="Accent1 - 60%" xfId="408"/>
    <cellStyle name="Accent1 - 60% 2" xfId="409"/>
    <cellStyle name="Accent1 2" xfId="410"/>
    <cellStyle name="Accent1 2 2" xfId="411"/>
    <cellStyle name="Accent1 2 3" xfId="412"/>
    <cellStyle name="Accent1 2 3 2" xfId="413"/>
    <cellStyle name="Accent1 2 4" xfId="414"/>
    <cellStyle name="Accent1 2 4 2" xfId="415"/>
    <cellStyle name="Accent1 2 5" xfId="416"/>
    <cellStyle name="Accent1 3" xfId="417"/>
    <cellStyle name="Accent1 3 2" xfId="418"/>
    <cellStyle name="Accent1 4" xfId="419"/>
    <cellStyle name="Accent1 4 2" xfId="420"/>
    <cellStyle name="Accent1 5" xfId="421"/>
    <cellStyle name="Accent1 5 2" xfId="422"/>
    <cellStyle name="Accent1 6" xfId="423"/>
    <cellStyle name="Accent1 7" xfId="424"/>
    <cellStyle name="Accent2" xfId="425"/>
    <cellStyle name="Accent2 - 20%" xfId="426"/>
    <cellStyle name="Accent2 - 20% 2" xfId="427"/>
    <cellStyle name="Accent2 - 40%" xfId="428"/>
    <cellStyle name="Accent2 - 40% 2" xfId="429"/>
    <cellStyle name="Accent2 - 60%" xfId="430"/>
    <cellStyle name="Accent2 - 60% 2" xfId="431"/>
    <cellStyle name="Accent2 2" xfId="432"/>
    <cellStyle name="Accent2 2 2" xfId="433"/>
    <cellStyle name="Accent2 2 3" xfId="434"/>
    <cellStyle name="Accent2 2 3 2" xfId="435"/>
    <cellStyle name="Accent2 2 4" xfId="436"/>
    <cellStyle name="Accent2 2 4 2" xfId="437"/>
    <cellStyle name="Accent2 2 5" xfId="438"/>
    <cellStyle name="Accent2 3" xfId="439"/>
    <cellStyle name="Accent2 3 2" xfId="440"/>
    <cellStyle name="Accent2 4" xfId="441"/>
    <cellStyle name="Accent2 4 2" xfId="442"/>
    <cellStyle name="Accent2 5" xfId="443"/>
    <cellStyle name="Accent2 5 2" xfId="444"/>
    <cellStyle name="Accent2 6" xfId="445"/>
    <cellStyle name="Accent2 7" xfId="446"/>
    <cellStyle name="Accent3" xfId="447"/>
    <cellStyle name="Accent3 - 20%" xfId="448"/>
    <cellStyle name="Accent3 - 20% 2" xfId="449"/>
    <cellStyle name="Accent3 - 40%" xfId="450"/>
    <cellStyle name="Accent3 - 40% 2" xfId="451"/>
    <cellStyle name="Accent3 - 60%" xfId="452"/>
    <cellStyle name="Accent3 - 60% 2" xfId="453"/>
    <cellStyle name="Accent3 2" xfId="454"/>
    <cellStyle name="Accent3 2 2" xfId="455"/>
    <cellStyle name="Accent3 2 3" xfId="456"/>
    <cellStyle name="Accent3 2 3 2" xfId="457"/>
    <cellStyle name="Accent3 2 4" xfId="458"/>
    <cellStyle name="Accent3 2 4 2" xfId="459"/>
    <cellStyle name="Accent3 2 5" xfId="460"/>
    <cellStyle name="Accent3 3" xfId="461"/>
    <cellStyle name="Accent3 3 2" xfId="462"/>
    <cellStyle name="Accent3 4" xfId="463"/>
    <cellStyle name="Accent3 4 2" xfId="464"/>
    <cellStyle name="Accent3 5" xfId="465"/>
    <cellStyle name="Accent3 5 2" xfId="466"/>
    <cellStyle name="Accent3 6" xfId="467"/>
    <cellStyle name="Accent3 7" xfId="468"/>
    <cellStyle name="Accent4" xfId="469"/>
    <cellStyle name="Accent4 - 20%" xfId="470"/>
    <cellStyle name="Accent4 - 20% 2" xfId="471"/>
    <cellStyle name="Accent4 - 40%" xfId="472"/>
    <cellStyle name="Accent4 - 40% 2" xfId="473"/>
    <cellStyle name="Accent4 - 60%" xfId="474"/>
    <cellStyle name="Accent4 - 60% 2" xfId="475"/>
    <cellStyle name="Accent4 2" xfId="476"/>
    <cellStyle name="Accent4 2 2" xfId="477"/>
    <cellStyle name="Accent4 2 3" xfId="478"/>
    <cellStyle name="Accent4 2 3 2" xfId="479"/>
    <cellStyle name="Accent4 2 4" xfId="480"/>
    <cellStyle name="Accent4 2 4 2" xfId="481"/>
    <cellStyle name="Accent4 2 5" xfId="482"/>
    <cellStyle name="Accent4 3" xfId="483"/>
    <cellStyle name="Accent4 3 2" xfId="484"/>
    <cellStyle name="Accent4 4" xfId="485"/>
    <cellStyle name="Accent4 4 2" xfId="486"/>
    <cellStyle name="Accent4 5" xfId="487"/>
    <cellStyle name="Accent4 5 2" xfId="488"/>
    <cellStyle name="Accent4 6" xfId="489"/>
    <cellStyle name="Accent4 7" xfId="490"/>
    <cellStyle name="Accent5" xfId="491"/>
    <cellStyle name="Accent5 - 20%" xfId="492"/>
    <cellStyle name="Accent5 - 20% 2" xfId="493"/>
    <cellStyle name="Accent5 - 40%" xfId="494"/>
    <cellStyle name="Accent5 - 40% 2" xfId="495"/>
    <cellStyle name="Accent5 - 60%" xfId="496"/>
    <cellStyle name="Accent5 - 60% 2" xfId="497"/>
    <cellStyle name="Accent5 2" xfId="498"/>
    <cellStyle name="Accent5 2 2" xfId="499"/>
    <cellStyle name="Accent5 2 3" xfId="500"/>
    <cellStyle name="Accent5 2 3 2" xfId="501"/>
    <cellStyle name="Accent5 2 4" xfId="502"/>
    <cellStyle name="Accent5 3" xfId="503"/>
    <cellStyle name="Accent5 3 2" xfId="504"/>
    <cellStyle name="Accent5 4" xfId="505"/>
    <cellStyle name="Accent5 4 2" xfId="506"/>
    <cellStyle name="Accent5 5" xfId="507"/>
    <cellStyle name="Accent5 5 2" xfId="508"/>
    <cellStyle name="Accent5 6" xfId="509"/>
    <cellStyle name="Accent5 7" xfId="510"/>
    <cellStyle name="Accent6" xfId="511"/>
    <cellStyle name="Accent6 - 20%" xfId="512"/>
    <cellStyle name="Accent6 - 20% 2" xfId="513"/>
    <cellStyle name="Accent6 - 40%" xfId="514"/>
    <cellStyle name="Accent6 - 40% 2" xfId="515"/>
    <cellStyle name="Accent6 - 60%" xfId="516"/>
    <cellStyle name="Accent6 - 60% 2" xfId="517"/>
    <cellStyle name="Accent6 2" xfId="518"/>
    <cellStyle name="Accent6 2 2" xfId="519"/>
    <cellStyle name="Accent6 2 3" xfId="520"/>
    <cellStyle name="Accent6 2 3 2" xfId="521"/>
    <cellStyle name="Accent6 2 4" xfId="522"/>
    <cellStyle name="Accent6 2 4 2" xfId="523"/>
    <cellStyle name="Accent6 2 5" xfId="524"/>
    <cellStyle name="Accent6 3" xfId="525"/>
    <cellStyle name="Accent6 3 2" xfId="526"/>
    <cellStyle name="Accent6 4" xfId="527"/>
    <cellStyle name="Accent6 4 2" xfId="528"/>
    <cellStyle name="Accent6 5" xfId="529"/>
    <cellStyle name="Accent6 5 2" xfId="530"/>
    <cellStyle name="Accent6 6" xfId="531"/>
    <cellStyle name="Accent6 7" xfId="532"/>
    <cellStyle name="Bad" xfId="533"/>
    <cellStyle name="Bad 2" xfId="534"/>
    <cellStyle name="Bad 2 2" xfId="535"/>
    <cellStyle name="Bad 2 3" xfId="536"/>
    <cellStyle name="Bad 2 3 2" xfId="537"/>
    <cellStyle name="Bad 2 4" xfId="538"/>
    <cellStyle name="Bad 2 4 2" xfId="539"/>
    <cellStyle name="Bad 2 5" xfId="540"/>
    <cellStyle name="Bad 3" xfId="541"/>
    <cellStyle name="Bad 3 2" xfId="542"/>
    <cellStyle name="Bad 4" xfId="543"/>
    <cellStyle name="Bad 4 2" xfId="544"/>
    <cellStyle name="Bad 5" xfId="545"/>
    <cellStyle name="Bad 5 2" xfId="546"/>
    <cellStyle name="Bad 6" xfId="547"/>
    <cellStyle name="Calculation" xfId="548"/>
    <cellStyle name="Calculation 2" xfId="549"/>
    <cellStyle name="Calculation 2 2" xfId="550"/>
    <cellStyle name="Calculation 2 3" xfId="551"/>
    <cellStyle name="Calculation 2 3 2" xfId="552"/>
    <cellStyle name="Calculation 2 4" xfId="553"/>
    <cellStyle name="Calculation 2 4 2" xfId="554"/>
    <cellStyle name="Calculation 2 5" xfId="555"/>
    <cellStyle name="Calculation 3" xfId="556"/>
    <cellStyle name="Calculation 3 2" xfId="557"/>
    <cellStyle name="Calculation 4" xfId="558"/>
    <cellStyle name="Calculation 4 2" xfId="559"/>
    <cellStyle name="Calculation 5" xfId="560"/>
    <cellStyle name="Calculation 5 2" xfId="561"/>
    <cellStyle name="Calculation 6" xfId="562"/>
    <cellStyle name="Check Cell" xfId="563"/>
    <cellStyle name="Check Cell 2" xfId="564"/>
    <cellStyle name="Check Cell 2 2" xfId="565"/>
    <cellStyle name="Check Cell 2 3" xfId="566"/>
    <cellStyle name="Check Cell 2 3 2" xfId="567"/>
    <cellStyle name="Check Cell 2 4" xfId="568"/>
    <cellStyle name="Check Cell 3" xfId="569"/>
    <cellStyle name="Check Cell 3 2" xfId="570"/>
    <cellStyle name="Check Cell 4" xfId="571"/>
    <cellStyle name="Check Cell 4 2" xfId="572"/>
    <cellStyle name="Check Cell 5" xfId="573"/>
    <cellStyle name="Check Cell 5 2" xfId="574"/>
    <cellStyle name="Check Cell 6" xfId="575"/>
    <cellStyle name="Comma 10" xfId="576"/>
    <cellStyle name="Comma 10 2" xfId="577"/>
    <cellStyle name="Comma 12" xfId="578"/>
    <cellStyle name="Comma 12 2" xfId="579"/>
    <cellStyle name="Comma 12 2 2" xfId="580"/>
    <cellStyle name="Comma 12 2 2 2" xfId="581"/>
    <cellStyle name="Comma 12 2 2 2 2" xfId="582"/>
    <cellStyle name="Comma 12 3" xfId="583"/>
    <cellStyle name="Comma 12 3 2" xfId="584"/>
    <cellStyle name="Comma 12 3 2 2" xfId="585"/>
    <cellStyle name="Comma 12 3 2 2 2" xfId="586"/>
    <cellStyle name="Comma 12 4" xfId="587"/>
    <cellStyle name="Comma 12 4 2" xfId="588"/>
    <cellStyle name="Comma 12 4 2 2" xfId="589"/>
    <cellStyle name="Comma 13" xfId="590"/>
    <cellStyle name="Comma 13 2" xfId="591"/>
    <cellStyle name="Comma 13 2 2" xfId="592"/>
    <cellStyle name="Comma 13 2 2 2" xfId="593"/>
    <cellStyle name="Comma 14" xfId="594"/>
    <cellStyle name="Comma 14 2" xfId="595"/>
    <cellStyle name="Comma 2" xfId="596"/>
    <cellStyle name="Comma 2 10" xfId="597"/>
    <cellStyle name="Comma 2 10 2" xfId="598"/>
    <cellStyle name="Comma 2 10 2 2" xfId="599"/>
    <cellStyle name="Comma 2 10 2 2 2" xfId="600"/>
    <cellStyle name="Comma 2 11" xfId="601"/>
    <cellStyle name="Comma 2 11 2" xfId="602"/>
    <cellStyle name="Comma 2 11 2 2" xfId="603"/>
    <cellStyle name="Comma 2 11 2 2 2" xfId="604"/>
    <cellStyle name="Comma 2 12" xfId="605"/>
    <cellStyle name="Comma 2 12 2" xfId="606"/>
    <cellStyle name="Comma 2 12 2 2" xfId="607"/>
    <cellStyle name="Comma 2 12 2 2 2" xfId="608"/>
    <cellStyle name="Comma 2 13" xfId="609"/>
    <cellStyle name="Comma 2 13 2" xfId="610"/>
    <cellStyle name="Comma 2 13 2 2" xfId="611"/>
    <cellStyle name="Comma 2 13 2 2 2" xfId="612"/>
    <cellStyle name="Comma 2 14" xfId="613"/>
    <cellStyle name="Comma 2 14 2" xfId="614"/>
    <cellStyle name="Comma 2 14 2 2" xfId="615"/>
    <cellStyle name="Comma 2 14 2 2 2" xfId="616"/>
    <cellStyle name="Comma 2 14 2 2 2 2" xfId="617"/>
    <cellStyle name="Comma 2 14 3" xfId="618"/>
    <cellStyle name="Comma 2 14 3 2" xfId="619"/>
    <cellStyle name="Comma 2 14 3 2 2" xfId="620"/>
    <cellStyle name="Comma 2 15" xfId="621"/>
    <cellStyle name="Comma 2 15 2" xfId="622"/>
    <cellStyle name="Comma 2 15 2 2" xfId="623"/>
    <cellStyle name="Comma 2 15 2 2 2" xfId="624"/>
    <cellStyle name="Comma 2 16" xfId="625"/>
    <cellStyle name="Comma 2 16 2" xfId="626"/>
    <cellStyle name="Comma 2 16 2 2" xfId="627"/>
    <cellStyle name="Comma 2 2" xfId="628"/>
    <cellStyle name="Comma 2 2 2" xfId="629"/>
    <cellStyle name="Comma 2 2 2 2" xfId="630"/>
    <cellStyle name="Comma 2 2 2 2 2" xfId="631"/>
    <cellStyle name="Comma 2 3" xfId="632"/>
    <cellStyle name="Comma 2 3 2" xfId="633"/>
    <cellStyle name="Comma 2 3 2 2" xfId="634"/>
    <cellStyle name="Comma 2 3 2 2 2" xfId="635"/>
    <cellStyle name="Comma 2 4" xfId="636"/>
    <cellStyle name="Comma 2 4 2" xfId="637"/>
    <cellStyle name="Comma 2 4 2 2" xfId="638"/>
    <cellStyle name="Comma 2 4 2 2 2" xfId="639"/>
    <cellStyle name="Comma 2 5" xfId="640"/>
    <cellStyle name="Comma 2 5 2" xfId="641"/>
    <cellStyle name="Comma 2 5 2 2" xfId="642"/>
    <cellStyle name="Comma 2 5 2 2 2" xfId="643"/>
    <cellStyle name="Comma 2 6" xfId="644"/>
    <cellStyle name="Comma 2 6 2" xfId="645"/>
    <cellStyle name="Comma 2 6 2 2" xfId="646"/>
    <cellStyle name="Comma 2 6 2 2 2" xfId="647"/>
    <cellStyle name="Comma 2 7" xfId="648"/>
    <cellStyle name="Comma 2 7 2" xfId="649"/>
    <cellStyle name="Comma 2 7 2 2" xfId="650"/>
    <cellStyle name="Comma 2 7 2 2 2" xfId="651"/>
    <cellStyle name="Comma 2 8" xfId="652"/>
    <cellStyle name="Comma 2 8 2" xfId="653"/>
    <cellStyle name="Comma 2 8 2 2" xfId="654"/>
    <cellStyle name="Comma 2 8 2 2 2" xfId="655"/>
    <cellStyle name="Comma 2 9" xfId="656"/>
    <cellStyle name="Comma 2 9 2" xfId="657"/>
    <cellStyle name="Comma 2 9 2 2" xfId="658"/>
    <cellStyle name="Comma 2 9 2 2 2" xfId="659"/>
    <cellStyle name="Comma 2 9 2 2 2 2" xfId="660"/>
    <cellStyle name="Comma 2 9 3" xfId="661"/>
    <cellStyle name="Comma 2 9 3 2" xfId="662"/>
    <cellStyle name="Comma 2 9 3 2 2" xfId="663"/>
    <cellStyle name="Comma 3" xfId="664"/>
    <cellStyle name="Comma 3 2" xfId="665"/>
    <cellStyle name="Comma 3 2 2" xfId="666"/>
    <cellStyle name="Comma 3 2 2 2" xfId="667"/>
    <cellStyle name="Comma 3 2 2 3" xfId="668"/>
    <cellStyle name="Comma 3 2 3" xfId="669"/>
    <cellStyle name="Comma 3 3" xfId="670"/>
    <cellStyle name="Comma 3 3 2" xfId="671"/>
    <cellStyle name="Comma 3 3 2 2" xfId="672"/>
    <cellStyle name="Comma 3 3 2 2 2" xfId="673"/>
    <cellStyle name="Comma 3 3 2 2 2 2" xfId="674"/>
    <cellStyle name="Comma 3 3 3" xfId="675"/>
    <cellStyle name="Comma 3 3 3 2" xfId="676"/>
    <cellStyle name="Comma 3 3 3 3" xfId="677"/>
    <cellStyle name="Comma 3 3 4" xfId="678"/>
    <cellStyle name="Comma 3 3 4 2" xfId="679"/>
    <cellStyle name="Comma 3 3 4 2 2" xfId="680"/>
    <cellStyle name="Comma 3 4" xfId="681"/>
    <cellStyle name="Comma 4" xfId="682"/>
    <cellStyle name="Comma 4 2" xfId="683"/>
    <cellStyle name="Comma 4 2 2" xfId="684"/>
    <cellStyle name="Comma 4 2 2 2" xfId="685"/>
    <cellStyle name="Comma 4 2 2 2 2" xfId="686"/>
    <cellStyle name="Comma 4 3" xfId="687"/>
    <cellStyle name="Comma 5" xfId="688"/>
    <cellStyle name="Comma 5 2" xfId="689"/>
    <cellStyle name="Comma 5 2 2" xfId="690"/>
    <cellStyle name="Comma 5 2 2 2" xfId="691"/>
    <cellStyle name="Comma 5 2 2 2 2" xfId="692"/>
    <cellStyle name="Comma 5 3" xfId="693"/>
    <cellStyle name="Comma 5 3 2" xfId="694"/>
    <cellStyle name="Comma 5 3 2 2" xfId="695"/>
    <cellStyle name="Comma 6" xfId="696"/>
    <cellStyle name="Comma 6 2" xfId="697"/>
    <cellStyle name="Comma 6 2 2" xfId="698"/>
    <cellStyle name="Comma 6 3" xfId="699"/>
    <cellStyle name="Comma 6 4" xfId="700"/>
    <cellStyle name="Comma 7" xfId="701"/>
    <cellStyle name="Comma 7 2" xfId="702"/>
    <cellStyle name="Comma 7 2 2" xfId="703"/>
    <cellStyle name="Comma 7 2 2 2" xfId="704"/>
    <cellStyle name="Comma 8" xfId="2455"/>
    <cellStyle name="Currency 2" xfId="2454"/>
    <cellStyle name="Dobro 2" xfId="705"/>
    <cellStyle name="Dobro 2 2" xfId="706"/>
    <cellStyle name="Dobro 2 2 2" xfId="707"/>
    <cellStyle name="Dobro 2 3" xfId="708"/>
    <cellStyle name="Dobro 3" xfId="709"/>
    <cellStyle name="Dobro 3 2" xfId="710"/>
    <cellStyle name="Dobro 4" xfId="711"/>
    <cellStyle name="Dobro 4 2" xfId="712"/>
    <cellStyle name="Emphasis 1" xfId="713"/>
    <cellStyle name="Emphasis 1 2" xfId="714"/>
    <cellStyle name="Emphasis 2" xfId="715"/>
    <cellStyle name="Emphasis 2 2" xfId="716"/>
    <cellStyle name="Emphasis 3" xfId="717"/>
    <cellStyle name="Emphasis 3 2" xfId="718"/>
    <cellStyle name="Euro" xfId="719"/>
    <cellStyle name="Euro 2" xfId="720"/>
    <cellStyle name="Euro 2 2" xfId="721"/>
    <cellStyle name="Euro 2 2 2" xfId="722"/>
    <cellStyle name="Euro 2 2 2 2" xfId="723"/>
    <cellStyle name="Euro 2 2 2 2 2" xfId="724"/>
    <cellStyle name="Euro 2 3" xfId="725"/>
    <cellStyle name="Euro 2 3 2" xfId="726"/>
    <cellStyle name="Euro 2 3 2 2" xfId="727"/>
    <cellStyle name="Euro 2 3 2 2 2" xfId="728"/>
    <cellStyle name="Euro 2 4" xfId="729"/>
    <cellStyle name="Euro 2 4 2" xfId="730"/>
    <cellStyle name="Euro 2 4 2 2" xfId="731"/>
    <cellStyle name="Euro 3" xfId="732"/>
    <cellStyle name="Euro 3 2" xfId="733"/>
    <cellStyle name="Euro 3 2 2" xfId="734"/>
    <cellStyle name="Euro 3 2 2 2" xfId="735"/>
    <cellStyle name="Euro 3 2 2 2 2" xfId="736"/>
    <cellStyle name="Euro 3 2 2 2 2 2" xfId="737"/>
    <cellStyle name="Euro 3 2 3" xfId="738"/>
    <cellStyle name="Euro 3 2 3 2" xfId="739"/>
    <cellStyle name="Euro 3 2 3 2 2" xfId="740"/>
    <cellStyle name="Euro 3 3" xfId="741"/>
    <cellStyle name="Euro 3 3 2" xfId="742"/>
    <cellStyle name="Euro 3 3 2 2" xfId="743"/>
    <cellStyle name="Euro 3 3 2 2 2" xfId="744"/>
    <cellStyle name="Euro 3 4" xfId="745"/>
    <cellStyle name="Euro 3 4 2" xfId="746"/>
    <cellStyle name="Euro 3 5" xfId="747"/>
    <cellStyle name="Euro 3 5 2" xfId="748"/>
    <cellStyle name="Euro 3 5 2 2" xfId="749"/>
    <cellStyle name="Euro 4" xfId="750"/>
    <cellStyle name="Euro 4 2" xfId="751"/>
    <cellStyle name="Euro 4 2 2" xfId="752"/>
    <cellStyle name="Euro 4 2 2 2" xfId="753"/>
    <cellStyle name="Euro 4 2 2 2 2" xfId="754"/>
    <cellStyle name="Euro 4 2 2 2 2 2" xfId="755"/>
    <cellStyle name="Euro 4 2 3" xfId="756"/>
    <cellStyle name="Euro 4 2 3 2" xfId="757"/>
    <cellStyle name="Euro 4 2 3 2 2" xfId="758"/>
    <cellStyle name="Euro 4 3" xfId="759"/>
    <cellStyle name="Euro 4 3 2" xfId="760"/>
    <cellStyle name="Euro 4 3 2 2" xfId="761"/>
    <cellStyle name="Euro 5" xfId="762"/>
    <cellStyle name="Euro 5 2" xfId="763"/>
    <cellStyle name="Euro 5 2 2" xfId="764"/>
    <cellStyle name="Euro 5 2 2 2" xfId="765"/>
    <cellStyle name="Euro 5 2 2 2 2" xfId="766"/>
    <cellStyle name="Euro 5 3" xfId="767"/>
    <cellStyle name="Euro 5 3 2" xfId="768"/>
    <cellStyle name="Euro 5 3 2 2" xfId="769"/>
    <cellStyle name="Euro 6" xfId="770"/>
    <cellStyle name="Euro 6 2" xfId="771"/>
    <cellStyle name="Euro 6 2 2" xfId="772"/>
    <cellStyle name="Euro 6 2 2 2" xfId="773"/>
    <cellStyle name="Euro 7" xfId="774"/>
    <cellStyle name="Euro 7 2" xfId="775"/>
    <cellStyle name="Euro 7 2 2" xfId="776"/>
    <cellStyle name="Euro 7 2 2 2" xfId="777"/>
    <cellStyle name="Euro 7 3" xfId="778"/>
    <cellStyle name="Euro 7 3 2" xfId="779"/>
    <cellStyle name="Euro 8" xfId="780"/>
    <cellStyle name="Euro 8 2" xfId="781"/>
    <cellStyle name="Euro 8 2 2" xfId="782"/>
    <cellStyle name="Euro 9" xfId="783"/>
    <cellStyle name="Euro 9 2" xfId="784"/>
    <cellStyle name="Excel Built-in Normal" xfId="6"/>
    <cellStyle name="Excel Built-in Normal 2" xfId="785"/>
    <cellStyle name="Explanatory Text" xfId="786"/>
    <cellStyle name="Explanatory Text 2" xfId="787"/>
    <cellStyle name="Explanatory Text 2 2" xfId="788"/>
    <cellStyle name="Explanatory Text 2 3" xfId="789"/>
    <cellStyle name="Explanatory Text 3" xfId="790"/>
    <cellStyle name="Explanatory Text 3 2" xfId="791"/>
    <cellStyle name="Explanatory Text 4" xfId="792"/>
    <cellStyle name="Explanatory Text 4 2" xfId="793"/>
    <cellStyle name="Explanatory Text 5" xfId="794"/>
    <cellStyle name="Explanatory Text 5 2" xfId="795"/>
    <cellStyle name="Explanatory Text 6" xfId="796"/>
    <cellStyle name="general" xfId="797"/>
    <cellStyle name="general 2" xfId="798"/>
    <cellStyle name="general 2 2" xfId="799"/>
    <cellStyle name="general 3" xfId="800"/>
    <cellStyle name="Good" xfId="801"/>
    <cellStyle name="Good 2" xfId="802"/>
    <cellStyle name="Good 2 2" xfId="803"/>
    <cellStyle name="Good 2 3" xfId="804"/>
    <cellStyle name="Good 2 3 2" xfId="805"/>
    <cellStyle name="Good 2 4" xfId="806"/>
    <cellStyle name="Good 2 4 2" xfId="807"/>
    <cellStyle name="Good 2 5" xfId="808"/>
    <cellStyle name="Good 3" xfId="809"/>
    <cellStyle name="Good 3 2" xfId="810"/>
    <cellStyle name="Good 4" xfId="811"/>
    <cellStyle name="Good 4 2" xfId="812"/>
    <cellStyle name="Good 5" xfId="813"/>
    <cellStyle name="Good 5 2" xfId="814"/>
    <cellStyle name="Good 6" xfId="815"/>
    <cellStyle name="Good 6 2" xfId="816"/>
    <cellStyle name="gs]_x000a__x000a_Window=2,20,640,452, , ,3_x000a__x000a_dir1=0,0,640,184,-1,-1,3,30,201,1808,254,C:\EXCEL\VERKAUF\GLOBUS\*.*_x000a__x000a_dir20=11" xfId="817"/>
    <cellStyle name="gs]_x000a__x000a_Window=2,20,640,452, , ,3_x000a__x000a_dir1=0,0,640,184,-1,-1,3,30,201,1808,254,C:\EXCEL\VERKAUF\GLOBUS\*.*_x000a__x000a_dir20=11 2" xfId="818"/>
    <cellStyle name="gs]_x000a__x000a_Window=2,20,640,452, , ,3_x000a__x000a_dir1=0,0,640,184,-1,-1,3,30,201,1808,254,C:\EXCEL\VERKAUF\GLOBUS\*.*_x000a__x000a_dir20=11 2 2" xfId="819"/>
    <cellStyle name="gs]_x000d__x000a_Window=2,20,640,452, , ,3_x000d__x000a_dir1=0,0,640,184,-1,-1,3,30,201,1808,254,C:\EXCEL\VERKAUF\GLOBUS\*.*_x000d__x000a_dir20=11" xfId="820"/>
    <cellStyle name="Heading 1" xfId="821"/>
    <cellStyle name="Heading 1 2" xfId="822"/>
    <cellStyle name="Heading 1 2 2" xfId="823"/>
    <cellStyle name="Heading 1 2 3" xfId="824"/>
    <cellStyle name="Heading 1 2 3 2" xfId="825"/>
    <cellStyle name="Heading 1 2 3 3" xfId="826"/>
    <cellStyle name="Heading 1 2 4" xfId="827"/>
    <cellStyle name="Heading 1 2 4 2" xfId="828"/>
    <cellStyle name="Heading 1 2 5" xfId="829"/>
    <cellStyle name="Heading 1 3" xfId="830"/>
    <cellStyle name="Heading 1 3 2" xfId="831"/>
    <cellStyle name="Heading 1 4" xfId="832"/>
    <cellStyle name="Heading 1 4 2" xfId="833"/>
    <cellStyle name="Heading 1 5" xfId="834"/>
    <cellStyle name="Heading 1 5 2" xfId="835"/>
    <cellStyle name="Heading 1 6" xfId="836"/>
    <cellStyle name="Heading 2" xfId="837"/>
    <cellStyle name="Heading 2 2" xfId="838"/>
    <cellStyle name="Heading 2 2 2" xfId="839"/>
    <cellStyle name="Heading 2 2 3" xfId="840"/>
    <cellStyle name="Heading 2 2 3 2" xfId="841"/>
    <cellStyle name="Heading 2 2 3 3" xfId="842"/>
    <cellStyle name="Heading 2 2 4" xfId="843"/>
    <cellStyle name="Heading 2 2 4 2" xfId="844"/>
    <cellStyle name="Heading 2 2 5" xfId="845"/>
    <cellStyle name="Heading 2 3" xfId="846"/>
    <cellStyle name="Heading 2 3 2" xfId="847"/>
    <cellStyle name="Heading 2 4" xfId="848"/>
    <cellStyle name="Heading 2 4 2" xfId="849"/>
    <cellStyle name="Heading 2 5" xfId="850"/>
    <cellStyle name="Heading 2 5 2" xfId="851"/>
    <cellStyle name="Heading 2 6" xfId="852"/>
    <cellStyle name="Heading 3" xfId="853"/>
    <cellStyle name="Heading 3 2" xfId="854"/>
    <cellStyle name="Heading 3 2 2" xfId="855"/>
    <cellStyle name="Heading 3 2 3" xfId="856"/>
    <cellStyle name="Heading 3 2 3 2" xfId="857"/>
    <cellStyle name="Heading 3 2 3 3" xfId="858"/>
    <cellStyle name="Heading 3 2 4" xfId="859"/>
    <cellStyle name="Heading 3 2 4 2" xfId="860"/>
    <cellStyle name="Heading 3 2 5" xfId="861"/>
    <cellStyle name="Heading 3 3" xfId="862"/>
    <cellStyle name="Heading 3 3 2" xfId="863"/>
    <cellStyle name="Heading 3 4" xfId="864"/>
    <cellStyle name="Heading 3 4 2" xfId="865"/>
    <cellStyle name="Heading 3 5" xfId="866"/>
    <cellStyle name="Heading 3 5 2" xfId="867"/>
    <cellStyle name="Heading 3 6" xfId="868"/>
    <cellStyle name="Heading 4" xfId="869"/>
    <cellStyle name="Heading 4 2" xfId="870"/>
    <cellStyle name="Heading 4 2 2" xfId="871"/>
    <cellStyle name="Heading 4 2 3" xfId="872"/>
    <cellStyle name="Heading 4 2 3 2" xfId="873"/>
    <cellStyle name="Heading 4 2 3 3" xfId="874"/>
    <cellStyle name="Heading 4 2 4" xfId="875"/>
    <cellStyle name="Heading 4 2 4 2" xfId="876"/>
    <cellStyle name="Heading 4 2 5" xfId="877"/>
    <cellStyle name="Heading 4 3" xfId="878"/>
    <cellStyle name="Heading 4 3 2" xfId="879"/>
    <cellStyle name="Heading 4 4" xfId="880"/>
    <cellStyle name="Heading 4 4 2" xfId="881"/>
    <cellStyle name="Heading 4 5" xfId="882"/>
    <cellStyle name="Heading 4 5 2" xfId="883"/>
    <cellStyle name="Heading 4 6" xfId="884"/>
    <cellStyle name="Hiperpovezava" xfId="2411" builtinId="8" hidden="1"/>
    <cellStyle name="Hiperpovezava" xfId="2414" builtinId="8" hidden="1"/>
    <cellStyle name="Hiperpovezava" xfId="2416" builtinId="8" hidden="1"/>
    <cellStyle name="Hiperpovezava" xfId="2418" builtinId="8" hidden="1"/>
    <cellStyle name="Hiperpovezava" xfId="2420" builtinId="8" hidden="1"/>
    <cellStyle name="Hiperpovezava" xfId="2422" builtinId="8" hidden="1"/>
    <cellStyle name="Hiperpovezava" xfId="2424" builtinId="8" hidden="1"/>
    <cellStyle name="Hiperpovezava" xfId="2426" builtinId="8" hidden="1"/>
    <cellStyle name="Hiperpovezava" xfId="2428" builtinId="8" hidden="1"/>
    <cellStyle name="Hiperpovezava" xfId="2430" builtinId="8" hidden="1"/>
    <cellStyle name="Hiperpovezava" xfId="2432" builtinId="8" hidden="1"/>
    <cellStyle name="Hiperpovezava" xfId="2434" builtinId="8" hidden="1"/>
    <cellStyle name="Hiperpovezava" xfId="2436" builtinId="8" hidden="1"/>
    <cellStyle name="Hiperpovezava" xfId="2438" builtinId="8" hidden="1"/>
    <cellStyle name="Hiperpovezava" xfId="2440" builtinId="8" hidden="1"/>
    <cellStyle name="Hiperpovezava" xfId="2442" builtinId="8" hidden="1"/>
    <cellStyle name="Hiperpovezava" xfId="2444" builtinId="8" hidden="1"/>
    <cellStyle name="Hiperpovezava" xfId="2446" builtinId="8" hidden="1"/>
    <cellStyle name="Hiperpovezava" xfId="2448" builtinId="8" hidden="1"/>
    <cellStyle name="Hiperpovezava" xfId="2450" builtinId="8" hidden="1"/>
    <cellStyle name="Hiperpovezava" xfId="2452" builtinId="8" hidden="1"/>
    <cellStyle name="Hiperpovezava" xfId="2456" builtinId="8" hidden="1"/>
    <cellStyle name="Hiperpovezava" xfId="2458" builtinId="8" hidden="1"/>
    <cellStyle name="Hiperpovezava" xfId="2460" builtinId="8" hidden="1"/>
    <cellStyle name="Hiperpovezava" xfId="2462" builtinId="8" hidden="1"/>
    <cellStyle name="Hiperpovezava" xfId="2464" builtinId="8" hidden="1"/>
    <cellStyle name="Hiperpovezava" xfId="2466" builtinId="8" hidden="1"/>
    <cellStyle name="Hiperpovezava" xfId="2468" builtinId="8" hidden="1"/>
    <cellStyle name="Hiperpovezava" xfId="2470" builtinId="8" hidden="1"/>
    <cellStyle name="Hiperpovezava" xfId="2472" builtinId="8" hidden="1"/>
    <cellStyle name="Hiperpovezava" xfId="2474" builtinId="8" hidden="1"/>
    <cellStyle name="Hiperpovezava 2" xfId="885"/>
    <cellStyle name="Hiperpovezava 2 2" xfId="886"/>
    <cellStyle name="Hiperpovezava 2 2 2" xfId="887"/>
    <cellStyle name="Hiperpovezava 2 2 3" xfId="888"/>
    <cellStyle name="Hiperpovezava 2 3" xfId="889"/>
    <cellStyle name="Hiperpovezava 2 4" xfId="890"/>
    <cellStyle name="Hiperpovezava 3" xfId="891"/>
    <cellStyle name="Hyperlink 2" xfId="892"/>
    <cellStyle name="Hyperlink 2 2" xfId="893"/>
    <cellStyle name="Input" xfId="894"/>
    <cellStyle name="Input 2" xfId="895"/>
    <cellStyle name="Input 2 2" xfId="896"/>
    <cellStyle name="Input 2 3" xfId="897"/>
    <cellStyle name="Input 2 3 2" xfId="898"/>
    <cellStyle name="Input 2 4" xfId="899"/>
    <cellStyle name="Input 2 4 2" xfId="900"/>
    <cellStyle name="Input 2 5" xfId="901"/>
    <cellStyle name="Input 3" xfId="902"/>
    <cellStyle name="Input 3 2" xfId="903"/>
    <cellStyle name="Input 4" xfId="904"/>
    <cellStyle name="Input 4 2" xfId="905"/>
    <cellStyle name="Input 5" xfId="906"/>
    <cellStyle name="Input 5 2" xfId="907"/>
    <cellStyle name="Input 6" xfId="908"/>
    <cellStyle name="Izhod 2" xfId="909"/>
    <cellStyle name="Izhod 2 2" xfId="910"/>
    <cellStyle name="Izhod 2 2 2" xfId="911"/>
    <cellStyle name="Izhod 2 3" xfId="912"/>
    <cellStyle name="Izhod 3" xfId="913"/>
    <cellStyle name="Izhod 3 2" xfId="914"/>
    <cellStyle name="Izhod 4" xfId="915"/>
    <cellStyle name="Izhod 4 2" xfId="916"/>
    <cellStyle name="kolona A" xfId="917"/>
    <cellStyle name="kolona A 2" xfId="918"/>
    <cellStyle name="kolona B" xfId="919"/>
    <cellStyle name="kolona B 2" xfId="920"/>
    <cellStyle name="kolona C" xfId="921"/>
    <cellStyle name="kolona C 2" xfId="922"/>
    <cellStyle name="kolona E" xfId="923"/>
    <cellStyle name="kolona E 2" xfId="924"/>
    <cellStyle name="kolona F" xfId="925"/>
    <cellStyle name="kolona F 2" xfId="926"/>
    <cellStyle name="kolona G" xfId="927"/>
    <cellStyle name="kolona G 2" xfId="928"/>
    <cellStyle name="kolona H" xfId="929"/>
    <cellStyle name="kolona H 2" xfId="930"/>
    <cellStyle name="Komma0" xfId="931"/>
    <cellStyle name="Komma0 2" xfId="932"/>
    <cellStyle name="Komma0 2 2" xfId="933"/>
    <cellStyle name="Komma0 2 2 2" xfId="934"/>
    <cellStyle name="Komma0 2 2 3" xfId="935"/>
    <cellStyle name="Komma0 2 3" xfId="936"/>
    <cellStyle name="Komma0 2 4" xfId="937"/>
    <cellStyle name="Komma0 3" xfId="938"/>
    <cellStyle name="Komma0 3 2" xfId="939"/>
    <cellStyle name="Komma0 3 2 2" xfId="940"/>
    <cellStyle name="Komma0 3 2 3" xfId="941"/>
    <cellStyle name="Komma0 3 3" xfId="942"/>
    <cellStyle name="Komma0 3 4" xfId="943"/>
    <cellStyle name="Komma0 4" xfId="944"/>
    <cellStyle name="Komma0 4 2" xfId="945"/>
    <cellStyle name="Komma0 4 2 2" xfId="946"/>
    <cellStyle name="Komma0 4 2 2 2" xfId="947"/>
    <cellStyle name="Komma0 4 2 2 3" xfId="948"/>
    <cellStyle name="Komma0 4 2 3" xfId="949"/>
    <cellStyle name="Komma0 4 2 4" xfId="950"/>
    <cellStyle name="Komma0 4 3" xfId="951"/>
    <cellStyle name="Komma0 4 4" xfId="952"/>
    <cellStyle name="Komma0 5" xfId="953"/>
    <cellStyle name="Komma0 6" xfId="954"/>
    <cellStyle name="Komma0 6 2" xfId="955"/>
    <cellStyle name="Komma0_List1" xfId="956"/>
    <cellStyle name="Linked Cell" xfId="957"/>
    <cellStyle name="Linked Cell 2" xfId="958"/>
    <cellStyle name="Linked Cell 2 2" xfId="959"/>
    <cellStyle name="Linked Cell 2 3" xfId="960"/>
    <cellStyle name="Linked Cell 2 3 2" xfId="961"/>
    <cellStyle name="Linked Cell 2 3 3" xfId="962"/>
    <cellStyle name="Linked Cell 2 4" xfId="963"/>
    <cellStyle name="Linked Cell 2 4 2" xfId="964"/>
    <cellStyle name="Linked Cell 2 5" xfId="965"/>
    <cellStyle name="Linked Cell 3" xfId="966"/>
    <cellStyle name="Linked Cell 3 2" xfId="967"/>
    <cellStyle name="Linked Cell 4" xfId="968"/>
    <cellStyle name="Linked Cell 4 2" xfId="969"/>
    <cellStyle name="Linked Cell 5" xfId="970"/>
    <cellStyle name="Linked Cell 5 2" xfId="971"/>
    <cellStyle name="Linked Cell 6" xfId="972"/>
    <cellStyle name="Naslov 1 1" xfId="973"/>
    <cellStyle name="Naslov 1 1 2" xfId="974"/>
    <cellStyle name="Naslov 1 2" xfId="975"/>
    <cellStyle name="Naslov 1 2 2" xfId="976"/>
    <cellStyle name="Naslov 1 2 2 2" xfId="977"/>
    <cellStyle name="Naslov 1 2 3" xfId="978"/>
    <cellStyle name="Naslov 1 3" xfId="979"/>
    <cellStyle name="Naslov 1 3 2" xfId="980"/>
    <cellStyle name="Naslov 1 4" xfId="981"/>
    <cellStyle name="Naslov 1 4 2" xfId="982"/>
    <cellStyle name="Naslov 1 5" xfId="983"/>
    <cellStyle name="Naslov 2 2" xfId="984"/>
    <cellStyle name="Naslov 2 2 2" xfId="985"/>
    <cellStyle name="Naslov 2 2 2 2" xfId="986"/>
    <cellStyle name="Naslov 2 2 3" xfId="987"/>
    <cellStyle name="Naslov 2 3" xfId="988"/>
    <cellStyle name="Naslov 2 3 2" xfId="989"/>
    <cellStyle name="Naslov 2 4" xfId="990"/>
    <cellStyle name="Naslov 2 4 2" xfId="991"/>
    <cellStyle name="Naslov 2 5" xfId="992"/>
    <cellStyle name="Naslov 3 2" xfId="993"/>
    <cellStyle name="Naslov 3 2 2" xfId="994"/>
    <cellStyle name="Naslov 3 2 2 2" xfId="995"/>
    <cellStyle name="Naslov 3 2 3" xfId="996"/>
    <cellStyle name="Naslov 3 3" xfId="997"/>
    <cellStyle name="Naslov 3 3 2" xfId="998"/>
    <cellStyle name="Naslov 3 4" xfId="999"/>
    <cellStyle name="Naslov 3 4 2" xfId="1000"/>
    <cellStyle name="Naslov 3 5" xfId="1001"/>
    <cellStyle name="Naslov 4 2" xfId="1002"/>
    <cellStyle name="Naslov 4 2 2" xfId="1003"/>
    <cellStyle name="Naslov 4 2 2 2" xfId="1004"/>
    <cellStyle name="Naslov 4 2 3" xfId="1005"/>
    <cellStyle name="Naslov 4 3" xfId="1006"/>
    <cellStyle name="Naslov 4 3 2" xfId="1007"/>
    <cellStyle name="Naslov 4 4" xfId="1008"/>
    <cellStyle name="Naslov 4 4 2" xfId="1009"/>
    <cellStyle name="Naslov 4 5" xfId="1010"/>
    <cellStyle name="Naslov 5" xfId="1011"/>
    <cellStyle name="Naslov 5 2" xfId="1012"/>
    <cellStyle name="Navadno" xfId="0" builtinId="0"/>
    <cellStyle name="Navadno 10" xfId="1013"/>
    <cellStyle name="Navadno 10 2" xfId="1014"/>
    <cellStyle name="Navadno 10 2 2" xfId="1015"/>
    <cellStyle name="Navadno 10 2 2 2" xfId="1016"/>
    <cellStyle name="Navadno 10 2 2 2 2" xfId="1017"/>
    <cellStyle name="Navadno 10 3" xfId="1018"/>
    <cellStyle name="Navadno 11" xfId="1019"/>
    <cellStyle name="Navadno 11 2" xfId="1020"/>
    <cellStyle name="Navadno 11 2 2" xfId="1021"/>
    <cellStyle name="Navadno 11 2 2 2" xfId="1022"/>
    <cellStyle name="Navadno 11 2 2 2 2" xfId="1023"/>
    <cellStyle name="Navadno 11 2 2 2 2 2" xfId="1024"/>
    <cellStyle name="Navadno 11 2 2 2 2 2 2" xfId="1025"/>
    <cellStyle name="Navadno 11 2 2 3" xfId="1026"/>
    <cellStyle name="Navadno 11 2 2 3 2" xfId="1027"/>
    <cellStyle name="Navadno 11 2 2 3 2 2" xfId="1028"/>
    <cellStyle name="Navadno 11 2 3" xfId="1029"/>
    <cellStyle name="Navadno 11 2 3 2" xfId="1030"/>
    <cellStyle name="Navadno 11 2 3 2 2" xfId="1031"/>
    <cellStyle name="Navadno 11 3" xfId="1032"/>
    <cellStyle name="Navadno 11 3 2" xfId="1033"/>
    <cellStyle name="Navadno 11 3 2 2" xfId="1034"/>
    <cellStyle name="Navadno 11 3 2 2 2" xfId="1035"/>
    <cellStyle name="Navadno 11 4" xfId="1036"/>
    <cellStyle name="Navadno 11 4 2" xfId="1037"/>
    <cellStyle name="Navadno 11 5" xfId="1038"/>
    <cellStyle name="Navadno 11 5 2" xfId="1039"/>
    <cellStyle name="Navadno 12" xfId="1040"/>
    <cellStyle name="Navadno 12 2" xfId="1041"/>
    <cellStyle name="Navadno 13" xfId="1042"/>
    <cellStyle name="Navadno 13 2" xfId="1043"/>
    <cellStyle name="Navadno 13 2 2" xfId="1044"/>
    <cellStyle name="Navadno 13 2 2 2" xfId="1045"/>
    <cellStyle name="Navadno 13 2 2 2 2" xfId="1046"/>
    <cellStyle name="Navadno 13 3" xfId="1047"/>
    <cellStyle name="Navadno 13 3 2" xfId="1048"/>
    <cellStyle name="Navadno 13 3 2 2" xfId="1049"/>
    <cellStyle name="Navadno 14" xfId="1050"/>
    <cellStyle name="Navadno 14 2" xfId="1051"/>
    <cellStyle name="Navadno 14 2 2" xfId="1052"/>
    <cellStyle name="Navadno 14 2 2 2" xfId="1053"/>
    <cellStyle name="Navadno 14 2 2 2 2" xfId="1054"/>
    <cellStyle name="Navadno 14 2 2 2 2 2" xfId="1055"/>
    <cellStyle name="Navadno 14 2 3" xfId="1056"/>
    <cellStyle name="Navadno 14 2 3 2" xfId="1057"/>
    <cellStyle name="Navadno 14 2 3 2 2" xfId="1058"/>
    <cellStyle name="Navadno 14 3" xfId="1059"/>
    <cellStyle name="Navadno 14 3 2" xfId="1060"/>
    <cellStyle name="Navadno 14 3 2 2" xfId="1061"/>
    <cellStyle name="Navadno 14 3 2 2 2" xfId="1062"/>
    <cellStyle name="Navadno 14 4" xfId="1063"/>
    <cellStyle name="Navadno 14 4 2" xfId="1064"/>
    <cellStyle name="Navadno 14 4 2 2" xfId="1065"/>
    <cellStyle name="Navadno 15" xfId="1066"/>
    <cellStyle name="Navadno 15 2" xfId="1067"/>
    <cellStyle name="Navadno 15 2 2" xfId="1068"/>
    <cellStyle name="Navadno 15 2 2 2" xfId="1069"/>
    <cellStyle name="Navadno 15 2 2 2 2" xfId="1070"/>
    <cellStyle name="Navadno 15 2 2 2 2 2" xfId="1071"/>
    <cellStyle name="Navadno 15 2 3" xfId="1072"/>
    <cellStyle name="Navadno 15 2 3 2" xfId="1073"/>
    <cellStyle name="Navadno 15 2 3 2 2" xfId="1074"/>
    <cellStyle name="Navadno 15 3" xfId="1075"/>
    <cellStyle name="Navadno 15 3 2" xfId="1076"/>
    <cellStyle name="Navadno 15 3 2 2" xfId="1077"/>
    <cellStyle name="Navadno 15 3 2 2 2" xfId="1078"/>
    <cellStyle name="Navadno 15 4" xfId="1079"/>
    <cellStyle name="Navadno 15 4 2" xfId="1080"/>
    <cellStyle name="Navadno 15 4 2 2" xfId="1081"/>
    <cellStyle name="Navadno 16" xfId="1082"/>
    <cellStyle name="Navadno 16 2" xfId="1083"/>
    <cellStyle name="Navadno 16 2 2" xfId="1084"/>
    <cellStyle name="Navadno 16 2 2 2" xfId="1085"/>
    <cellStyle name="Navadno 16 2 2 2 2" xfId="1086"/>
    <cellStyle name="Navadno 16 2 2 2 2 2" xfId="1087"/>
    <cellStyle name="Navadno 16 2 3" xfId="1088"/>
    <cellStyle name="Navadno 16 2 3 2" xfId="1089"/>
    <cellStyle name="Navadno 16 2 3 2 2" xfId="1090"/>
    <cellStyle name="Navadno 16 3" xfId="1091"/>
    <cellStyle name="Navadno 16 3 2" xfId="1092"/>
    <cellStyle name="Navadno 16 3 2 2" xfId="1093"/>
    <cellStyle name="Navadno 16 3 2 2 2" xfId="1094"/>
    <cellStyle name="Navadno 16 4" xfId="1095"/>
    <cellStyle name="Navadno 16 4 2" xfId="1096"/>
    <cellStyle name="Navadno 16 4 2 2" xfId="1097"/>
    <cellStyle name="Navadno 17" xfId="1098"/>
    <cellStyle name="Navadno 17 2" xfId="1099"/>
    <cellStyle name="Navadno 17 2 2" xfId="1100"/>
    <cellStyle name="Navadno 17 2 2 2" xfId="1101"/>
    <cellStyle name="Navadno 17 2 2 2 2" xfId="1102"/>
    <cellStyle name="Navadno 17 2 2 2 2 2" xfId="1103"/>
    <cellStyle name="Navadno 17 2 3" xfId="1104"/>
    <cellStyle name="Navadno 17 2 3 2" xfId="1105"/>
    <cellStyle name="Navadno 17 2 3 2 2" xfId="1106"/>
    <cellStyle name="Navadno 17 3" xfId="1107"/>
    <cellStyle name="Navadno 17 3 2" xfId="1108"/>
    <cellStyle name="Navadno 17 3 2 2" xfId="1109"/>
    <cellStyle name="Navadno 17 3 2 2 2" xfId="1110"/>
    <cellStyle name="Navadno 17 4" xfId="1111"/>
    <cellStyle name="Navadno 17 4 2" xfId="1112"/>
    <cellStyle name="Navadno 17 4 2 2" xfId="1113"/>
    <cellStyle name="Navadno 18" xfId="1114"/>
    <cellStyle name="Navadno 18 2" xfId="1115"/>
    <cellStyle name="Navadno 18 2 2" xfId="1116"/>
    <cellStyle name="Navadno 18 2 2 2" xfId="1117"/>
    <cellStyle name="Navadno 18 2 2 2 2" xfId="1118"/>
    <cellStyle name="Navadno 18 2 2 2 2 2" xfId="1119"/>
    <cellStyle name="Navadno 18 2 3" xfId="1120"/>
    <cellStyle name="Navadno 18 2 3 2" xfId="1121"/>
    <cellStyle name="Navadno 18 2 3 2 2" xfId="1122"/>
    <cellStyle name="Navadno 18 3" xfId="1123"/>
    <cellStyle name="Navadno 18 3 2" xfId="1124"/>
    <cellStyle name="Navadno 18 3 2 2" xfId="1125"/>
    <cellStyle name="Navadno 18 3 2 2 2" xfId="1126"/>
    <cellStyle name="Navadno 18 4" xfId="1127"/>
    <cellStyle name="Navadno 18 4 2" xfId="1128"/>
    <cellStyle name="Navadno 18 4 2 2" xfId="1129"/>
    <cellStyle name="Navadno 19" xfId="1130"/>
    <cellStyle name="Navadno 19 2" xfId="1131"/>
    <cellStyle name="Navadno 19 2 2" xfId="1132"/>
    <cellStyle name="Navadno 19 2 2 2" xfId="1133"/>
    <cellStyle name="Navadno 2" xfId="1"/>
    <cellStyle name="Navadno 2 2" xfId="1134"/>
    <cellStyle name="Navadno 2 2 2" xfId="1135"/>
    <cellStyle name="Navadno 2 2 2 2" xfId="1136"/>
    <cellStyle name="Navadno 2 2 2 2 2" xfId="1137"/>
    <cellStyle name="Navadno 2 2 2 2 2 2" xfId="1138"/>
    <cellStyle name="Navadno 2 2 2 2 2 2 2" xfId="1139"/>
    <cellStyle name="Navadno 2 2 2 3" xfId="1140"/>
    <cellStyle name="Navadno 2 2 2 3 2" xfId="1141"/>
    <cellStyle name="Navadno 2 2 2 3 2 2" xfId="1142"/>
    <cellStyle name="Navadno 2 2 3" xfId="1143"/>
    <cellStyle name="Navadno 2 2 3 2" xfId="1144"/>
    <cellStyle name="Navadno 2 2 3 2 2" xfId="1145"/>
    <cellStyle name="Navadno 2 2 3 2 2 2" xfId="1146"/>
    <cellStyle name="Navadno 2 2 3 2 2 2 2" xfId="1147"/>
    <cellStyle name="Navadno 2 2 3 3" xfId="1148"/>
    <cellStyle name="Navadno 2 2 3 3 2" xfId="1149"/>
    <cellStyle name="Navadno 2 2 3 3 2 2" xfId="1150"/>
    <cellStyle name="Navadno 2 2 4" xfId="1151"/>
    <cellStyle name="Navadno 2 2 4 2" xfId="1152"/>
    <cellStyle name="Navadno 2 2 4 2 2" xfId="1153"/>
    <cellStyle name="Navadno 2 2 4 2 2 2" xfId="1154"/>
    <cellStyle name="Navadno 2 2 4 2 2 2 2" xfId="1155"/>
    <cellStyle name="Navadno 2 2 4 3" xfId="1156"/>
    <cellStyle name="Navadno 2 2 4 3 2" xfId="1157"/>
    <cellStyle name="Navadno 2 2 4 3 2 2" xfId="1158"/>
    <cellStyle name="Navadno 2 2 5" xfId="1159"/>
    <cellStyle name="Navadno 2 2 5 2" xfId="1160"/>
    <cellStyle name="Navadno 2 2 5 2 2" xfId="1161"/>
    <cellStyle name="Navadno 2 2 5 2 2 2" xfId="1162"/>
    <cellStyle name="Navadno 2 2 6" xfId="1163"/>
    <cellStyle name="Navadno 2 2 6 2" xfId="1164"/>
    <cellStyle name="Navadno 2 2 7" xfId="1165"/>
    <cellStyle name="Navadno 2 2 7 2" xfId="1166"/>
    <cellStyle name="Navadno 2 2 7 2 2" xfId="1167"/>
    <cellStyle name="Navadno 2 3" xfId="1168"/>
    <cellStyle name="Navadno 2 3 2" xfId="1169"/>
    <cellStyle name="Navadno 2 3 2 2" xfId="1170"/>
    <cellStyle name="Navadno 2 3 2 2 2" xfId="1171"/>
    <cellStyle name="Navadno 2 3 2 2 2 2" xfId="1172"/>
    <cellStyle name="Navadno 2 3 2 2 2 2 2" xfId="1173"/>
    <cellStyle name="Navadno 2 3 2 3" xfId="1174"/>
    <cellStyle name="Navadno 2 3 2 3 2" xfId="1175"/>
    <cellStyle name="Navadno 2 3 2 3 2 2" xfId="1176"/>
    <cellStyle name="Navadno 2 3 3" xfId="1177"/>
    <cellStyle name="Navadno 2 4" xfId="1178"/>
    <cellStyle name="Navadno 2 4 2" xfId="1179"/>
    <cellStyle name="Navadno 2 4 2 2" xfId="1180"/>
    <cellStyle name="Navadno 2 4 2 2 2" xfId="1181"/>
    <cellStyle name="Navadno 2 4 2 2 2 2" xfId="1182"/>
    <cellStyle name="Navadno 2 4 3" xfId="1183"/>
    <cellStyle name="Navadno 2 4 3 2" xfId="1184"/>
    <cellStyle name="Navadno 2 4 3 2 2" xfId="1185"/>
    <cellStyle name="Navadno 2 5" xfId="1186"/>
    <cellStyle name="Navadno 2 5 2" xfId="1187"/>
    <cellStyle name="Navadno 2 6" xfId="1188"/>
    <cellStyle name="Navadno 2 6 2" xfId="1189"/>
    <cellStyle name="Navadno 2 6 2 2" xfId="1190"/>
    <cellStyle name="Navadno 2 6 2 2 2" xfId="1191"/>
    <cellStyle name="Navadno 2 7" xfId="1192"/>
    <cellStyle name="Navadno 2 7 2" xfId="1193"/>
    <cellStyle name="Navadno 2 8" xfId="1194"/>
    <cellStyle name="Navadno 2 8 2" xfId="1195"/>
    <cellStyle name="Navadno 2 8 2 2" xfId="1196"/>
    <cellStyle name="Navadno 20" xfId="1197"/>
    <cellStyle name="Navadno 20 2" xfId="1198"/>
    <cellStyle name="Navadno 20 2 2" xfId="1199"/>
    <cellStyle name="Navadno 20 2 2 2" xfId="1200"/>
    <cellStyle name="Navadno 20 3" xfId="1201"/>
    <cellStyle name="Navadno 20 3 2" xfId="1202"/>
    <cellStyle name="Navadno 21" xfId="1203"/>
    <cellStyle name="Navadno 21 2" xfId="1204"/>
    <cellStyle name="Navadno 22" xfId="1205"/>
    <cellStyle name="Navadno 22 2" xfId="1206"/>
    <cellStyle name="Navadno 22 2 2" xfId="1207"/>
    <cellStyle name="Navadno 3" xfId="2"/>
    <cellStyle name="Navadno 3 2" xfId="1208"/>
    <cellStyle name="Navadno 3 2 2" xfId="1209"/>
    <cellStyle name="Navadno 3 3" xfId="1210"/>
    <cellStyle name="Navadno 3 3 2" xfId="1211"/>
    <cellStyle name="Navadno 3 3 2 2" xfId="1212"/>
    <cellStyle name="Navadno 3 3 2 2 2" xfId="1213"/>
    <cellStyle name="Navadno 3 3 2 2 2 2" xfId="1214"/>
    <cellStyle name="Navadno 3 3 3" xfId="1215"/>
    <cellStyle name="Navadno 3 3 3 2" xfId="1216"/>
    <cellStyle name="Navadno 3 3 3 2 2" xfId="1217"/>
    <cellStyle name="Navadno 3 4" xfId="1218"/>
    <cellStyle name="Navadno 3 4 2" xfId="1219"/>
    <cellStyle name="Navadno 3 4 2 2" xfId="1220"/>
    <cellStyle name="Navadno 3 4 2 2 2" xfId="1221"/>
    <cellStyle name="Navadno 3 4 2 2 2 2" xfId="1222"/>
    <cellStyle name="Navadno 3 4 3" xfId="1223"/>
    <cellStyle name="Navadno 3 4 3 2" xfId="1224"/>
    <cellStyle name="Navadno 3 4 3 2 2" xfId="1225"/>
    <cellStyle name="Navadno 3 5" xfId="1226"/>
    <cellStyle name="Navadno 3 5 2" xfId="1227"/>
    <cellStyle name="Navadno 3 6" xfId="1228"/>
    <cellStyle name="Navadno 3 6 2" xfId="1229"/>
    <cellStyle name="Navadno 3 6 2 2" xfId="1230"/>
    <cellStyle name="Navadno 3 6 2 2 2" xfId="1231"/>
    <cellStyle name="Navadno 3 7" xfId="1232"/>
    <cellStyle name="Navadno 3 7 2" xfId="1233"/>
    <cellStyle name="Navadno 3 8" xfId="1234"/>
    <cellStyle name="Navadno 3 8 2" xfId="1235"/>
    <cellStyle name="Navadno 3 8 2 2" xfId="1236"/>
    <cellStyle name="Navadno 4" xfId="3"/>
    <cellStyle name="Navadno 4 10" xfId="1237"/>
    <cellStyle name="Navadno 4 10 2" xfId="1238"/>
    <cellStyle name="Navadno 4 11" xfId="1239"/>
    <cellStyle name="Navadno 4 11 2" xfId="1240"/>
    <cellStyle name="Navadno 4 11 2 2" xfId="1241"/>
    <cellStyle name="Navadno 4 2" xfId="1242"/>
    <cellStyle name="Navadno 4 2 2" xfId="1243"/>
    <cellStyle name="Navadno 4 2 2 2" xfId="1244"/>
    <cellStyle name="Navadno 4 2 2 2 2" xfId="1245"/>
    <cellStyle name="Navadno 4 2 2 3" xfId="1246"/>
    <cellStyle name="Navadno 4 2 3" xfId="1247"/>
    <cellStyle name="Navadno 4 2 3 2" xfId="1248"/>
    <cellStyle name="Navadno 4 2 3 2 2" xfId="1249"/>
    <cellStyle name="Navadno 4 2 3 3" xfId="1250"/>
    <cellStyle name="Navadno 4 2 4" xfId="1251"/>
    <cellStyle name="Navadno 4 2 4 2" xfId="1252"/>
    <cellStyle name="Navadno 4 2 5" xfId="1253"/>
    <cellStyle name="Navadno 4 3" xfId="1254"/>
    <cellStyle name="Navadno 4 3 2" xfId="1255"/>
    <cellStyle name="Navadno 4 3 2 2" xfId="1256"/>
    <cellStyle name="Navadno 4 3 2 2 2" xfId="1257"/>
    <cellStyle name="Navadno 4 3 2 3" xfId="1258"/>
    <cellStyle name="Navadno 4 3 3" xfId="1259"/>
    <cellStyle name="Navadno 4 3 3 2" xfId="1260"/>
    <cellStyle name="Navadno 4 3 3 2 2" xfId="1261"/>
    <cellStyle name="Navadno 4 3 3 3" xfId="1262"/>
    <cellStyle name="Navadno 4 3 4" xfId="1263"/>
    <cellStyle name="Navadno 4 3 4 2" xfId="1264"/>
    <cellStyle name="Navadno 4 3 5" xfId="1265"/>
    <cellStyle name="Navadno 4 4" xfId="1266"/>
    <cellStyle name="Navadno 4 4 2" xfId="1267"/>
    <cellStyle name="Navadno 4 4 2 2" xfId="1268"/>
    <cellStyle name="Navadno 4 4 3" xfId="1269"/>
    <cellStyle name="Navadno 4 5" xfId="1270"/>
    <cellStyle name="Navadno 4 5 2" xfId="1271"/>
    <cellStyle name="Navadno 4 5 2 2" xfId="1272"/>
    <cellStyle name="Navadno 4 5 3" xfId="1273"/>
    <cellStyle name="Navadno 4 6" xfId="1274"/>
    <cellStyle name="Navadno 4 6 2" xfId="1275"/>
    <cellStyle name="Navadno 4 7" xfId="1276"/>
    <cellStyle name="Navadno 4 7 2" xfId="1277"/>
    <cellStyle name="Navadno 4 7 2 2" xfId="1278"/>
    <cellStyle name="Navadno 4 7 2 2 2" xfId="1279"/>
    <cellStyle name="Navadno 4 7 2 2 2 2" xfId="1280"/>
    <cellStyle name="Navadno 4 7 3" xfId="1281"/>
    <cellStyle name="Navadno 4 7 3 2" xfId="1282"/>
    <cellStyle name="Navadno 4 7 3 2 2" xfId="1283"/>
    <cellStyle name="Navadno 4 8" xfId="1284"/>
    <cellStyle name="Navadno 4 8 2" xfId="1285"/>
    <cellStyle name="Navadno 4 9" xfId="1286"/>
    <cellStyle name="Navadno 4 9 2" xfId="1287"/>
    <cellStyle name="Navadno 4 9 2 2" xfId="1288"/>
    <cellStyle name="Navadno 4 9 2 2 2" xfId="1289"/>
    <cellStyle name="Navadno 5" xfId="7"/>
    <cellStyle name="Navadno 5 2" xfId="1290"/>
    <cellStyle name="Navadno 5 2 2" xfId="1291"/>
    <cellStyle name="Navadno 5 2 2 2" xfId="1292"/>
    <cellStyle name="Navadno 5 2 2 2 2" xfId="1293"/>
    <cellStyle name="Navadno 5 2 2 2 2 2" xfId="1294"/>
    <cellStyle name="Navadno 5 2 3" xfId="1295"/>
    <cellStyle name="Navadno 5 2 3 2" xfId="1296"/>
    <cellStyle name="Navadno 5 2 3 2 2" xfId="1297"/>
    <cellStyle name="Navadno 5 3" xfId="1298"/>
    <cellStyle name="Navadno 5 3 2" xfId="1299"/>
    <cellStyle name="Navadno 5 3 2 2" xfId="1300"/>
    <cellStyle name="Navadno 5 3 2 2 2" xfId="1301"/>
    <cellStyle name="Navadno 5 4" xfId="1302"/>
    <cellStyle name="Navadno 5 4 2" xfId="1303"/>
    <cellStyle name="Navadno 5 4 2 2" xfId="1304"/>
    <cellStyle name="Navadno 6" xfId="8"/>
    <cellStyle name="Navadno 6 2" xfId="1305"/>
    <cellStyle name="Navadno 6 2 2" xfId="1306"/>
    <cellStyle name="Navadno 6 2 2 2" xfId="1307"/>
    <cellStyle name="Navadno 6 2 2 2 2" xfId="1308"/>
    <cellStyle name="Navadno 6 2 2 2 2 2" xfId="1309"/>
    <cellStyle name="Navadno 6 2 3" xfId="1310"/>
    <cellStyle name="Navadno 6 2 3 2" xfId="1311"/>
    <cellStyle name="Navadno 6 2 3 2 2" xfId="1312"/>
    <cellStyle name="Navadno 6 3" xfId="1313"/>
    <cellStyle name="Navadno 6 3 2" xfId="1314"/>
    <cellStyle name="Navadno 6 3 2 2" xfId="1315"/>
    <cellStyle name="Navadno 6 3 2 2 2" xfId="1316"/>
    <cellStyle name="Navadno 6 4" xfId="1317"/>
    <cellStyle name="Navadno 6 4 2" xfId="1318"/>
    <cellStyle name="Navadno 6 4 2 2" xfId="1319"/>
    <cellStyle name="Navadno 7" xfId="1320"/>
    <cellStyle name="Navadno 7 2" xfId="1321"/>
    <cellStyle name="Navadno 7 2 2" xfId="1322"/>
    <cellStyle name="Navadno 7 2 2 2" xfId="1323"/>
    <cellStyle name="Navadno 7 2 2 2 2" xfId="1324"/>
    <cellStyle name="Navadno 7 3" xfId="1325"/>
    <cellStyle name="Navadno 7 3 2" xfId="1326"/>
    <cellStyle name="Navadno 7 3 2 2" xfId="1327"/>
    <cellStyle name="Navadno 7 3 2 2 2" xfId="1328"/>
    <cellStyle name="Navadno 7 4" xfId="1329"/>
    <cellStyle name="Navadno 7 4 2" xfId="1330"/>
    <cellStyle name="Navadno 7 4 2 2" xfId="1331"/>
    <cellStyle name="Navadno 8" xfId="1332"/>
    <cellStyle name="Navadno 8 2" xfId="1333"/>
    <cellStyle name="Navadno 8 2 2" xfId="1334"/>
    <cellStyle name="Navadno 8 3" xfId="1335"/>
    <cellStyle name="Navadno 8 3 2" xfId="1336"/>
    <cellStyle name="Navadno 8 3 2 2" xfId="1337"/>
    <cellStyle name="Navadno 8 3 2 2 2" xfId="1338"/>
    <cellStyle name="Navadno 8 4" xfId="1339"/>
    <cellStyle name="Navadno 85" xfId="1340"/>
    <cellStyle name="Navadno 85 2" xfId="1341"/>
    <cellStyle name="Navadno 9" xfId="1342"/>
    <cellStyle name="Navadno 9 2" xfId="1343"/>
    <cellStyle name="Navadno 9 2 2" xfId="1344"/>
    <cellStyle name="Navadno 9 3" xfId="1345"/>
    <cellStyle name="Navadno 9 3 2" xfId="1346"/>
    <cellStyle name="Navadno 9 3 2 2" xfId="1347"/>
    <cellStyle name="Navadno 9 3 2 2 2" xfId="1348"/>
    <cellStyle name="Navadno 9 4" xfId="1349"/>
    <cellStyle name="Navadno_Varnost ICIT" xfId="2477"/>
    <cellStyle name="Neutral" xfId="1350"/>
    <cellStyle name="Neutral 2" xfId="1351"/>
    <cellStyle name="Neutral 2 2" xfId="1352"/>
    <cellStyle name="Neutral 2 3" xfId="1353"/>
    <cellStyle name="Neutral 2 3 2" xfId="1354"/>
    <cellStyle name="Neutral 2 4" xfId="1355"/>
    <cellStyle name="Neutral 2 4 2" xfId="1356"/>
    <cellStyle name="Neutral 2 5" xfId="1357"/>
    <cellStyle name="Neutral 3" xfId="1358"/>
    <cellStyle name="Neutral 3 2" xfId="1359"/>
    <cellStyle name="Neutral 4" xfId="1360"/>
    <cellStyle name="Neutral 4 2" xfId="1361"/>
    <cellStyle name="Neutral 5" xfId="1362"/>
    <cellStyle name="Neutral 5 2" xfId="1363"/>
    <cellStyle name="Neutral 6" xfId="1364"/>
    <cellStyle name="Nevtralno 2" xfId="1365"/>
    <cellStyle name="Nevtralno 2 2" xfId="1366"/>
    <cellStyle name="Nevtralno 2 2 2" xfId="1367"/>
    <cellStyle name="Nevtralno 2 3" xfId="1368"/>
    <cellStyle name="Nevtralno 3" xfId="1369"/>
    <cellStyle name="Nevtralno 3 2" xfId="1370"/>
    <cellStyle name="Nevtralno 4" xfId="1371"/>
    <cellStyle name="Nevtralno 4 2" xfId="1372"/>
    <cellStyle name="Nevtralno 5" xfId="1373"/>
    <cellStyle name="Normal 10" xfId="1374"/>
    <cellStyle name="Normal 10 2" xfId="1375"/>
    <cellStyle name="Normal 10 2 2" xfId="1376"/>
    <cellStyle name="Normal 10 2 2 2" xfId="1377"/>
    <cellStyle name="Normal 10 2 2 2 2" xfId="1378"/>
    <cellStyle name="Normal 10 3" xfId="1379"/>
    <cellStyle name="Normal 10 3 2" xfId="1380"/>
    <cellStyle name="Normal 10 3 2 2" xfId="1381"/>
    <cellStyle name="Normal 11" xfId="1382"/>
    <cellStyle name="Normal 11 2" xfId="1383"/>
    <cellStyle name="Normal 11 2 2" xfId="1384"/>
    <cellStyle name="Normal 11 2 2 2" xfId="1385"/>
    <cellStyle name="Normal 11 2 2 2 2" xfId="1386"/>
    <cellStyle name="Normal 11 3" xfId="1387"/>
    <cellStyle name="Normal 12" xfId="1388"/>
    <cellStyle name="Normal 12 2" xfId="1389"/>
    <cellStyle name="Normal 12 2 2" xfId="1390"/>
    <cellStyle name="Normal 12 2 2 2" xfId="1391"/>
    <cellStyle name="Normal 12 2 2 2 2" xfId="1392"/>
    <cellStyle name="Normal 13" xfId="1393"/>
    <cellStyle name="Normal 13 2" xfId="1394"/>
    <cellStyle name="Normal 13 2 2" xfId="1395"/>
    <cellStyle name="Normal 13 2 2 2" xfId="1396"/>
    <cellStyle name="Normal 13 2 2 2 2" xfId="1397"/>
    <cellStyle name="Normal 13 3" xfId="1398"/>
    <cellStyle name="Normal 13 3 2" xfId="1399"/>
    <cellStyle name="Normal 13 3 2 2" xfId="1400"/>
    <cellStyle name="Normal 14" xfId="1401"/>
    <cellStyle name="Normal 14 2" xfId="1402"/>
    <cellStyle name="Normal 15" xfId="1403"/>
    <cellStyle name="Normal 15 2" xfId="1404"/>
    <cellStyle name="Normal 15 2 2" xfId="1405"/>
    <cellStyle name="Normal 15 2 2 2" xfId="1406"/>
    <cellStyle name="Normal 18" xfId="1407"/>
    <cellStyle name="Normal 18 2" xfId="1408"/>
    <cellStyle name="Normal 19 2" xfId="1409"/>
    <cellStyle name="Normal 19 2 2" xfId="1410"/>
    <cellStyle name="Normal 19 2 2 2" xfId="1411"/>
    <cellStyle name="Normal 19 2 2 2 2" xfId="1412"/>
    <cellStyle name="Normal 2" xfId="5"/>
    <cellStyle name="Normal 2 10" xfId="1413"/>
    <cellStyle name="Normal 2 10 2" xfId="1414"/>
    <cellStyle name="Normal 2 10 2 2" xfId="1415"/>
    <cellStyle name="Normal 2 10 2 2 2" xfId="1416"/>
    <cellStyle name="Normal 2 10 2 2 2 2" xfId="1417"/>
    <cellStyle name="Normal 2 10 3" xfId="1418"/>
    <cellStyle name="Normal 2 10 3 2" xfId="1419"/>
    <cellStyle name="Normal 2 10 3 2 2" xfId="1420"/>
    <cellStyle name="Normal 2 11" xfId="1421"/>
    <cellStyle name="Normal 2 11 2" xfId="1422"/>
    <cellStyle name="Normal 2 11 2 2" xfId="1423"/>
    <cellStyle name="Normal 2 11 2 2 2" xfId="1424"/>
    <cellStyle name="Normal 2 12" xfId="1425"/>
    <cellStyle name="Normal 2 12 2" xfId="1426"/>
    <cellStyle name="Normal 2 12 2 2" xfId="1427"/>
    <cellStyle name="Normal 2 12 2 2 2" xfId="1428"/>
    <cellStyle name="Normal 2 13" xfId="1429"/>
    <cellStyle name="Normal 2 13 2" xfId="1430"/>
    <cellStyle name="Normal 2 13 2 2" xfId="1431"/>
    <cellStyle name="Normal 2 13 2 2 2" xfId="1432"/>
    <cellStyle name="Normal 2 14" xfId="1433"/>
    <cellStyle name="Normal 2 14 2" xfId="1434"/>
    <cellStyle name="Normal 2 14 2 2" xfId="1435"/>
    <cellStyle name="Normal 2 14 2 2 2" xfId="1436"/>
    <cellStyle name="Normal 2 14 2 2 2 2" xfId="1437"/>
    <cellStyle name="Normal 2 14 3" xfId="1438"/>
    <cellStyle name="Normal 2 15" xfId="1439"/>
    <cellStyle name="normal 2 16" xfId="1440"/>
    <cellStyle name="normal 2 16 2" xfId="1441"/>
    <cellStyle name="normal 2 16 2 2" xfId="1442"/>
    <cellStyle name="normal 2 16 2 2 2" xfId="1443"/>
    <cellStyle name="normal 2 17" xfId="1444"/>
    <cellStyle name="normal 2 17 2" xfId="1445"/>
    <cellStyle name="normal 2 17 2 2" xfId="1446"/>
    <cellStyle name="normal 2 17 2 2 2" xfId="1447"/>
    <cellStyle name="normal 2 18" xfId="1448"/>
    <cellStyle name="normal 2 18 2" xfId="1449"/>
    <cellStyle name="normal 2 18 2 2" xfId="1450"/>
    <cellStyle name="normal 2 18 2 2 2" xfId="1451"/>
    <cellStyle name="Normal 2 19" xfId="1452"/>
    <cellStyle name="Normal 2 19 2" xfId="1453"/>
    <cellStyle name="Normal 2 19 2 2" xfId="1454"/>
    <cellStyle name="Normal 2 2" xfId="1455"/>
    <cellStyle name="Normal 2 2 2" xfId="1456"/>
    <cellStyle name="Normal 2 2 2 2" xfId="1457"/>
    <cellStyle name="Normal 2 2 2 2 2" xfId="1458"/>
    <cellStyle name="Normal 2 2 2 2 2 2" xfId="1459"/>
    <cellStyle name="Normal 2 2 2 2 2 2 2" xfId="1460"/>
    <cellStyle name="Normal 2 2 2 3" xfId="1461"/>
    <cellStyle name="Normal 2 2 3" xfId="1462"/>
    <cellStyle name="Normal 2 2 3 2" xfId="1463"/>
    <cellStyle name="Normal 2 2 3 2 2" xfId="1464"/>
    <cellStyle name="Normal 2 2 3 2 2 2" xfId="1465"/>
    <cellStyle name="Normal 2 2 4" xfId="1466"/>
    <cellStyle name="Normal 2 2 5" xfId="1467"/>
    <cellStyle name="Normal 2 2 5 2" xfId="1468"/>
    <cellStyle name="Normal 2 2 5 2 2" xfId="1469"/>
    <cellStyle name="Normal 2 3" xfId="1470"/>
    <cellStyle name="Normal 2 3 2" xfId="1471"/>
    <cellStyle name="Normal 2 3 2 2" xfId="1472"/>
    <cellStyle name="Normal 2 3 2 2 2" xfId="1473"/>
    <cellStyle name="Normal 2 3 2 2 2 2" xfId="1474"/>
    <cellStyle name="Normal 2 3 3" xfId="1475"/>
    <cellStyle name="Normal 2 3 3 2" xfId="1476"/>
    <cellStyle name="Normal 2 3 3 2 2" xfId="1477"/>
    <cellStyle name="Normal 2 3 3 2 2 2" xfId="1478"/>
    <cellStyle name="Normal 2 3 4" xfId="1479"/>
    <cellStyle name="Normal 2 3 4 2" xfId="1480"/>
    <cellStyle name="Normal 2 3 4 2 2" xfId="1481"/>
    <cellStyle name="Normal 2 4" xfId="1482"/>
    <cellStyle name="Normal 2 4 2" xfId="1483"/>
    <cellStyle name="Normal 2 4 2 2" xfId="1484"/>
    <cellStyle name="Normal 2 4 2 2 2" xfId="1485"/>
    <cellStyle name="Normal 2 4 2 2 2 2" xfId="1486"/>
    <cellStyle name="Normal 2 4 2 2 2 2 2" xfId="1487"/>
    <cellStyle name="Normal 2 4 2 3" xfId="1488"/>
    <cellStyle name="Normal 2 4 3" xfId="1489"/>
    <cellStyle name="Normal 2 4 3 2" xfId="1490"/>
    <cellStyle name="Normal 2 4 3 2 2" xfId="1491"/>
    <cellStyle name="Normal 2 5" xfId="1492"/>
    <cellStyle name="Normal 2 5 2" xfId="1493"/>
    <cellStyle name="Normal 2 5 2 2" xfId="1494"/>
    <cellStyle name="Normal 2 5 2 2 2" xfId="1495"/>
    <cellStyle name="Normal 2 5 2 2 2 2" xfId="1496"/>
    <cellStyle name="Normal 2 5 2 2 2 2 2" xfId="1497"/>
    <cellStyle name="Normal 2 5 2 3" xfId="1498"/>
    <cellStyle name="Normal 2 5 3" xfId="1499"/>
    <cellStyle name="Normal 2 5 3 2" xfId="1500"/>
    <cellStyle name="Normal 2 5 3 2 2" xfId="1501"/>
    <cellStyle name="Normal 2 5 3 2 2 2" xfId="1502"/>
    <cellStyle name="Normal 2 5 4" xfId="1503"/>
    <cellStyle name="Normal 2 5 4 2" xfId="1504"/>
    <cellStyle name="Normal 2 5 4 2 2" xfId="1505"/>
    <cellStyle name="Normal 2 6" xfId="1506"/>
    <cellStyle name="Normal 2 6 2" xfId="1507"/>
    <cellStyle name="Normal 2 6 2 2" xfId="1508"/>
    <cellStyle name="Normal 2 6 2 2 2" xfId="1509"/>
    <cellStyle name="Normal 2 6 2 2 2 2" xfId="1510"/>
    <cellStyle name="Normal 2 6 2 2 2 2 2" xfId="1511"/>
    <cellStyle name="Normal 2 6 2 3" xfId="1512"/>
    <cellStyle name="Normal 2 6 3" xfId="1513"/>
    <cellStyle name="Normal 2 6 3 2" xfId="1514"/>
    <cellStyle name="Normal 2 6 3 2 2" xfId="1515"/>
    <cellStyle name="Normal 2 7" xfId="1516"/>
    <cellStyle name="Normal 2 7 2" xfId="1517"/>
    <cellStyle name="Normal 2 7 2 2" xfId="1518"/>
    <cellStyle name="Normal 2 7 3" xfId="1519"/>
    <cellStyle name="Normal 2 7 3 2" xfId="1520"/>
    <cellStyle name="Normal 2 7 3 2 2" xfId="1521"/>
    <cellStyle name="Normal 2 8" xfId="1522"/>
    <cellStyle name="Normal 2 8 2" xfId="1523"/>
    <cellStyle name="Normal 2 8 2 2" xfId="1524"/>
    <cellStyle name="Normal 2 8 2 2 2" xfId="1525"/>
    <cellStyle name="Normal 2 8 2 2 2 2" xfId="1526"/>
    <cellStyle name="Normal 2 8 2 2 2 2 2" xfId="1527"/>
    <cellStyle name="Normal 2 8 2 3" xfId="1528"/>
    <cellStyle name="Normal 2 8 3" xfId="1529"/>
    <cellStyle name="Normal 2 8 3 2" xfId="1530"/>
    <cellStyle name="Normal 2 8 3 2 2" xfId="1531"/>
    <cellStyle name="Normal 2 9" xfId="1532"/>
    <cellStyle name="Normal 2 9 2" xfId="1533"/>
    <cellStyle name="Normal 2 9 2 2" xfId="1534"/>
    <cellStyle name="Normal 2 9 2 2 2" xfId="1535"/>
    <cellStyle name="Normal 20 2" xfId="1536"/>
    <cellStyle name="Normal 20 2 2" xfId="1537"/>
    <cellStyle name="Normal 20 2 2 2" xfId="1538"/>
    <cellStyle name="Normal 20 2 2 2 2" xfId="1539"/>
    <cellStyle name="Normal 21" xfId="1540"/>
    <cellStyle name="Normal 21 2" xfId="1541"/>
    <cellStyle name="Normal 21 2 2" xfId="1542"/>
    <cellStyle name="Normal 21 3" xfId="1543"/>
    <cellStyle name="Normal 21 3 2" xfId="1544"/>
    <cellStyle name="Normal 21 3 2 2" xfId="1545"/>
    <cellStyle name="Normal 22" xfId="1546"/>
    <cellStyle name="Normal 22 2" xfId="1547"/>
    <cellStyle name="Normal 23" xfId="1548"/>
    <cellStyle name="Normal 23 2" xfId="1549"/>
    <cellStyle name="Normal 24" xfId="1550"/>
    <cellStyle name="Normal 24 2" xfId="1551"/>
    <cellStyle name="Normal 25" xfId="1552"/>
    <cellStyle name="Normal 25 2" xfId="1553"/>
    <cellStyle name="Normal 26" xfId="1554"/>
    <cellStyle name="Normal 26 2" xfId="1555"/>
    <cellStyle name="Normal 27" xfId="1556"/>
    <cellStyle name="Normal 27 2" xfId="1557"/>
    <cellStyle name="Normal 28" xfId="1558"/>
    <cellStyle name="Normal 28 2" xfId="1559"/>
    <cellStyle name="Normal 29" xfId="1560"/>
    <cellStyle name="Normal 29 2" xfId="1561"/>
    <cellStyle name="Normal 3" xfId="1562"/>
    <cellStyle name="Normal 3 10" xfId="1563"/>
    <cellStyle name="Normal 3 10 2" xfId="1564"/>
    <cellStyle name="Normal 3 10 2 2" xfId="1565"/>
    <cellStyle name="Normal 3 2" xfId="1566"/>
    <cellStyle name="Normal 3 2 2" xfId="1567"/>
    <cellStyle name="Normal 3 2 2 2" xfId="1568"/>
    <cellStyle name="Normal 3 2 2 2 2" xfId="1569"/>
    <cellStyle name="Normal 3 2 2 2 2 2" xfId="1570"/>
    <cellStyle name="Normal 3 2 3" xfId="1571"/>
    <cellStyle name="Normal 3 2 3 2" xfId="1572"/>
    <cellStyle name="Normal 3 2 3 2 2" xfId="1573"/>
    <cellStyle name="Normal 3 2 3 2 2 2" xfId="1574"/>
    <cellStyle name="Normal 3 2 4" xfId="1575"/>
    <cellStyle name="Normal 3 2 4 2" xfId="1576"/>
    <cellStyle name="Normal 3 2 4 2 2" xfId="1577"/>
    <cellStyle name="Normal 3 2 4 2 2 2" xfId="1578"/>
    <cellStyle name="Normal 3 3" xfId="1579"/>
    <cellStyle name="Normal 3 4" xfId="1580"/>
    <cellStyle name="Normal 3 5" xfId="1581"/>
    <cellStyle name="Normal 3 6" xfId="1582"/>
    <cellStyle name="Normal 3 7" xfId="1583"/>
    <cellStyle name="Normal 3 8" xfId="1584"/>
    <cellStyle name="Normal 3 9" xfId="1585"/>
    <cellStyle name="Normal 3 9 2" xfId="1586"/>
    <cellStyle name="Normal 30" xfId="1587"/>
    <cellStyle name="Normal 30 2" xfId="1588"/>
    <cellStyle name="Normal 31" xfId="1589"/>
    <cellStyle name="Normal 31 2" xfId="1590"/>
    <cellStyle name="Normal 32" xfId="1591"/>
    <cellStyle name="Normal 32 2" xfId="1592"/>
    <cellStyle name="Normal 33" xfId="1593"/>
    <cellStyle name="Normal 33 2" xfId="1594"/>
    <cellStyle name="Normal 34" xfId="1595"/>
    <cellStyle name="Normal 34 2" xfId="1596"/>
    <cellStyle name="Normal 35" xfId="1597"/>
    <cellStyle name="Normal 35 2" xfId="1598"/>
    <cellStyle name="Normal 36" xfId="1599"/>
    <cellStyle name="Normal 36 2" xfId="1600"/>
    <cellStyle name="Normal 37" xfId="1601"/>
    <cellStyle name="Normal 37 2" xfId="1602"/>
    <cellStyle name="Normal 38" xfId="1603"/>
    <cellStyle name="Normal 38 2" xfId="1604"/>
    <cellStyle name="Normal 4" xfId="1605"/>
    <cellStyle name="Normal 4 2" xfId="1606"/>
    <cellStyle name="Normal 4 2 2" xfId="1607"/>
    <cellStyle name="Normal 4 2 2 2" xfId="1608"/>
    <cellStyle name="Normal 4 2 2 2 2" xfId="1609"/>
    <cellStyle name="Normal 4 3" xfId="1610"/>
    <cellStyle name="Normal 4 3 2" xfId="1611"/>
    <cellStyle name="Normal 4 3 2 2" xfId="1612"/>
    <cellStyle name="Normal 4 3 3" xfId="1613"/>
    <cellStyle name="Normal 4 3 3 2" xfId="1614"/>
    <cellStyle name="Normal 4 3 3 2 2" xfId="1615"/>
    <cellStyle name="Normal 4 4" xfId="1616"/>
    <cellStyle name="Normal 4 4 2" xfId="1617"/>
    <cellStyle name="Normal 4 5" xfId="1618"/>
    <cellStyle name="Normal 4 5 2" xfId="1619"/>
    <cellStyle name="Normal 4 5 2 2" xfId="1620"/>
    <cellStyle name="Normal 4 5 2 2 2" xfId="1621"/>
    <cellStyle name="Normal 4 6" xfId="1622"/>
    <cellStyle name="Normal 4 6 2" xfId="1623"/>
    <cellStyle name="Normal 4 6 2 2" xfId="1624"/>
    <cellStyle name="Normal 5" xfId="1625"/>
    <cellStyle name="Normal 5 2" xfId="1626"/>
    <cellStyle name="Normal 5 2 2" xfId="1627"/>
    <cellStyle name="Normal 5 2 2 2" xfId="1628"/>
    <cellStyle name="Normal 5 2 3" xfId="1629"/>
    <cellStyle name="Normal 5 3" xfId="1630"/>
    <cellStyle name="Normal 5 3 2" xfId="1631"/>
    <cellStyle name="Normal 5 3 2 2" xfId="1632"/>
    <cellStyle name="Normal 5 3 2 2 2" xfId="1633"/>
    <cellStyle name="Normal 5 4" xfId="1634"/>
    <cellStyle name="Normal 5 4 2" xfId="1635"/>
    <cellStyle name="Normal 5 4 2 2" xfId="1636"/>
    <cellStyle name="Normal 5 4 2 2 2" xfId="1637"/>
    <cellStyle name="Normal 5 5" xfId="1638"/>
    <cellStyle name="Normal 5 5 2" xfId="1639"/>
    <cellStyle name="Normal 5 6" xfId="1640"/>
    <cellStyle name="Normal 5 6 2" xfId="1641"/>
    <cellStyle name="Normal 5 6 2 2" xfId="1642"/>
    <cellStyle name="Normal 6" xfId="1643"/>
    <cellStyle name="Normal 6 2" xfId="1644"/>
    <cellStyle name="Normal 6 2 2" xfId="1645"/>
    <cellStyle name="Normal 6 3" xfId="1646"/>
    <cellStyle name="Normal 6 3 2" xfId="1647"/>
    <cellStyle name="Normal 6 3 2 2" xfId="1648"/>
    <cellStyle name="Normal 6 3 2 2 2" xfId="1649"/>
    <cellStyle name="Normal 6 4" xfId="1650"/>
    <cellStyle name="Normal 6 4 2" xfId="1651"/>
    <cellStyle name="Normal 6 4 2 2" xfId="1652"/>
    <cellStyle name="Normal 7" xfId="1653"/>
    <cellStyle name="Normal 7 2" xfId="1654"/>
    <cellStyle name="Normal 7 2 2" xfId="1655"/>
    <cellStyle name="Normal 7 2 2 2" xfId="1656"/>
    <cellStyle name="Normal 7 2 2 2 2" xfId="1657"/>
    <cellStyle name="Normal 7 3" xfId="1658"/>
    <cellStyle name="Normal 7 3 2" xfId="1659"/>
    <cellStyle name="Normal 7 3 2 2" xfId="1660"/>
    <cellStyle name="Normal 7 3 2 2 2" xfId="1661"/>
    <cellStyle name="Normal 7 4" xfId="1662"/>
    <cellStyle name="Normal 7 4 2" xfId="1663"/>
    <cellStyle name="Normal 7 4 2 2" xfId="1664"/>
    <cellStyle name="Normal 7 4 2 2 2" xfId="1665"/>
    <cellStyle name="Normal 7 5" xfId="1666"/>
    <cellStyle name="Normal 7 5 2" xfId="1667"/>
    <cellStyle name="Normal 7 6" xfId="1668"/>
    <cellStyle name="Normal 7 6 2" xfId="1669"/>
    <cellStyle name="Normal 7 6 2 2" xfId="1670"/>
    <cellStyle name="Normal 8" xfId="1671"/>
    <cellStyle name="Normal 8 2" xfId="1672"/>
    <cellStyle name="Normal 8 2 2" xfId="1673"/>
    <cellStyle name="Normal 8 2 2 2" xfId="1674"/>
    <cellStyle name="Normal 8 2 3" xfId="1675"/>
    <cellStyle name="Normal 8 2 3 2" xfId="1676"/>
    <cellStyle name="Normal 8 2 3 2 2" xfId="1677"/>
    <cellStyle name="Normal 8 3" xfId="1678"/>
    <cellStyle name="Normal 8 3 2" xfId="1679"/>
    <cellStyle name="Normal 8 3 2 2" xfId="1680"/>
    <cellStyle name="Normal 8 3 2 2 2" xfId="1681"/>
    <cellStyle name="Normal 8 4" xfId="1682"/>
    <cellStyle name="Normal 8 4 2" xfId="1683"/>
    <cellStyle name="Normal 8 4 2 2" xfId="1684"/>
    <cellStyle name="Normal 8 4 2 2 2" xfId="1685"/>
    <cellStyle name="Normal 8 5" xfId="1686"/>
    <cellStyle name="Normal 8 5 2" xfId="1687"/>
    <cellStyle name="Normal 8 6" xfId="1688"/>
    <cellStyle name="Normal 8 6 2" xfId="1689"/>
    <cellStyle name="Normal 8 6 2 2" xfId="1690"/>
    <cellStyle name="Normal 9" xfId="1691"/>
    <cellStyle name="Normal 9 2" xfId="1692"/>
    <cellStyle name="Normal 9 2 2" xfId="1693"/>
    <cellStyle name="Normal 9 3" xfId="1694"/>
    <cellStyle name="Normal 9 3 2" xfId="1695"/>
    <cellStyle name="Normal 9 3 2 2" xfId="1696"/>
    <cellStyle name="Normale_CCTV Price List Jan-Jun 2005" xfId="1697"/>
    <cellStyle name="Note" xfId="1698"/>
    <cellStyle name="Note 2" xfId="1699"/>
    <cellStyle name="Note 2 2" xfId="1700"/>
    <cellStyle name="Note 2 2 2" xfId="1701"/>
    <cellStyle name="Note 2 2 2 2" xfId="1702"/>
    <cellStyle name="Note 2 2 2 3" xfId="1703"/>
    <cellStyle name="Note 2 2 3" xfId="1704"/>
    <cellStyle name="Note 2 2 4" xfId="1705"/>
    <cellStyle name="Note 2 3" xfId="1706"/>
    <cellStyle name="Note 2 3 2" xfId="1707"/>
    <cellStyle name="Note 2 3 2 2" xfId="1708"/>
    <cellStyle name="Note 2 3 2 3" xfId="1709"/>
    <cellStyle name="Note 2 3 3" xfId="1710"/>
    <cellStyle name="Note 2 3 4" xfId="1711"/>
    <cellStyle name="Note 2 3 4 2" xfId="1712"/>
    <cellStyle name="Note 2 3 5" xfId="1713"/>
    <cellStyle name="Note 2 3 5 2" xfId="1714"/>
    <cellStyle name="Note 2 3 5 2 2" xfId="1715"/>
    <cellStyle name="Note 2 4" xfId="1716"/>
    <cellStyle name="Note 2 4 2" xfId="1717"/>
    <cellStyle name="Note 2 4 2 2" xfId="1718"/>
    <cellStyle name="Note 2 4 2 2 2" xfId="1719"/>
    <cellStyle name="Note 2 5" xfId="1720"/>
    <cellStyle name="Note 2 5 2" xfId="1721"/>
    <cellStyle name="Note 2 5 2 2" xfId="1722"/>
    <cellStyle name="Note 3" xfId="1723"/>
    <cellStyle name="Note 3 2" xfId="1724"/>
    <cellStyle name="Note 3 2 2" xfId="1725"/>
    <cellStyle name="Note 3 2 2 2" xfId="1726"/>
    <cellStyle name="Note 3 2 2 3" xfId="1727"/>
    <cellStyle name="Note 3 2 3" xfId="1728"/>
    <cellStyle name="Note 3 3" xfId="1729"/>
    <cellStyle name="Note 3 3 2" xfId="1730"/>
    <cellStyle name="Note 3 3 3" xfId="1731"/>
    <cellStyle name="Note 3 4" xfId="1732"/>
    <cellStyle name="Note 4" xfId="1733"/>
    <cellStyle name="Note 4 2" xfId="1734"/>
    <cellStyle name="Note 4 2 2" xfId="1735"/>
    <cellStyle name="Note 4 2 2 2" xfId="1736"/>
    <cellStyle name="Note 4 2 2 3" xfId="1737"/>
    <cellStyle name="Note 4 2 3" xfId="1738"/>
    <cellStyle name="Note 4 3" xfId="1739"/>
    <cellStyle name="Note 4 3 2" xfId="1740"/>
    <cellStyle name="Note 4 3 3" xfId="1741"/>
    <cellStyle name="Note 4 4" xfId="1742"/>
    <cellStyle name="Note 5" xfId="1743"/>
    <cellStyle name="Note 5 2" xfId="1744"/>
    <cellStyle name="Note 5 2 2" xfId="1745"/>
    <cellStyle name="Note 5 2 2 2" xfId="1746"/>
    <cellStyle name="Note 5 2 2 3" xfId="1747"/>
    <cellStyle name="Note 5 2 3" xfId="1748"/>
    <cellStyle name="Note 5 3" xfId="1749"/>
    <cellStyle name="Note 5 3 2" xfId="1750"/>
    <cellStyle name="Note 5 3 3" xfId="1751"/>
    <cellStyle name="Note 5 4" xfId="1752"/>
    <cellStyle name="Note 6" xfId="1753"/>
    <cellStyle name="Note 6 2" xfId="1754"/>
    <cellStyle name="Note 6 2 2" xfId="1755"/>
    <cellStyle name="Note 6 2 2 2" xfId="1756"/>
    <cellStyle name="Note 6 2 2 3" xfId="1757"/>
    <cellStyle name="Note 6 2 3" xfId="1758"/>
    <cellStyle name="Note 6 3" xfId="1759"/>
    <cellStyle name="Note 6 3 2" xfId="1760"/>
    <cellStyle name="Note 6 3 3" xfId="1761"/>
    <cellStyle name="Note 6 4" xfId="1762"/>
    <cellStyle name="Note 7" xfId="1763"/>
    <cellStyle name="Note 7 2" xfId="1764"/>
    <cellStyle name="Note 7 2 2" xfId="1765"/>
    <cellStyle name="Note 7 2 2 2" xfId="1766"/>
    <cellStyle name="Note 7 2 2 3" xfId="1767"/>
    <cellStyle name="Note 7 2 3" xfId="1768"/>
    <cellStyle name="Note 7 3" xfId="1769"/>
    <cellStyle name="Note 7 3 2" xfId="1770"/>
    <cellStyle name="Note 7 3 3" xfId="1771"/>
    <cellStyle name="Note 7 4" xfId="1772"/>
    <cellStyle name="Note 8" xfId="1773"/>
    <cellStyle name="Obiskana hiperpovezava" xfId="2412" builtinId="9" hidden="1"/>
    <cellStyle name="Obiskana hiperpovezava" xfId="2415" builtinId="9" hidden="1"/>
    <cellStyle name="Obiskana hiperpovezava" xfId="2417" builtinId="9" hidden="1"/>
    <cellStyle name="Obiskana hiperpovezava" xfId="2419" builtinId="9" hidden="1"/>
    <cellStyle name="Obiskana hiperpovezava" xfId="2421" builtinId="9" hidden="1"/>
    <cellStyle name="Obiskana hiperpovezava" xfId="2423" builtinId="9" hidden="1"/>
    <cellStyle name="Obiskana hiperpovezava" xfId="2425" builtinId="9" hidden="1"/>
    <cellStyle name="Obiskana hiperpovezava" xfId="2427" builtinId="9" hidden="1"/>
    <cellStyle name="Obiskana hiperpovezava" xfId="2429" builtinId="9" hidden="1"/>
    <cellStyle name="Obiskana hiperpovezava" xfId="2431" builtinId="9" hidden="1"/>
    <cellStyle name="Obiskana hiperpovezava" xfId="2433" builtinId="9" hidden="1"/>
    <cellStyle name="Obiskana hiperpovezava" xfId="2435" builtinId="9" hidden="1"/>
    <cellStyle name="Obiskana hiperpovezava" xfId="2437" builtinId="9" hidden="1"/>
    <cellStyle name="Obiskana hiperpovezava" xfId="2439" builtinId="9" hidden="1"/>
    <cellStyle name="Obiskana hiperpovezava" xfId="2441" builtinId="9" hidden="1"/>
    <cellStyle name="Obiskana hiperpovezava" xfId="2443" builtinId="9" hidden="1"/>
    <cellStyle name="Obiskana hiperpovezava" xfId="2445" builtinId="9" hidden="1"/>
    <cellStyle name="Obiskana hiperpovezava" xfId="2447" builtinId="9" hidden="1"/>
    <cellStyle name="Obiskana hiperpovezava" xfId="2449" builtinId="9" hidden="1"/>
    <cellStyle name="Obiskana hiperpovezava" xfId="2451" builtinId="9" hidden="1"/>
    <cellStyle name="Obiskana hiperpovezava" xfId="2453" builtinId="9" hidden="1"/>
    <cellStyle name="Obiskana hiperpovezava" xfId="2457" builtinId="9" hidden="1"/>
    <cellStyle name="Obiskana hiperpovezava" xfId="2459" builtinId="9" hidden="1"/>
    <cellStyle name="Obiskana hiperpovezava" xfId="2461" builtinId="9" hidden="1"/>
    <cellStyle name="Obiskana hiperpovezava" xfId="2463" builtinId="9" hidden="1"/>
    <cellStyle name="Obiskana hiperpovezava" xfId="2465" builtinId="9" hidden="1"/>
    <cellStyle name="Obiskana hiperpovezava" xfId="2467" builtinId="9" hidden="1"/>
    <cellStyle name="Obiskana hiperpovezava" xfId="2469" builtinId="9" hidden="1"/>
    <cellStyle name="Obiskana hiperpovezava" xfId="2471" builtinId="9" hidden="1"/>
    <cellStyle name="Obiskana hiperpovezava" xfId="2473" builtinId="9" hidden="1"/>
    <cellStyle name="Obiskana hiperpovezava" xfId="2475" builtinId="9" hidden="1"/>
    <cellStyle name="Odstotek 2" xfId="1774"/>
    <cellStyle name="Odstotek 2 2" xfId="1775"/>
    <cellStyle name="Odstotek 2 2 2" xfId="1776"/>
    <cellStyle name="Odstotek 2 2 2 2" xfId="1777"/>
    <cellStyle name="Odstotek 2 2 2 2 2" xfId="1778"/>
    <cellStyle name="Odstotek 2 2 2 2 2 2" xfId="1779"/>
    <cellStyle name="Odstotek 2 2 3" xfId="1780"/>
    <cellStyle name="Odstotek 2 2 3 2" xfId="1781"/>
    <cellStyle name="Odstotek 2 2 3 2 2" xfId="1782"/>
    <cellStyle name="Odstotek 2 3" xfId="1783"/>
    <cellStyle name="Odstotek 2 3 2" xfId="1784"/>
    <cellStyle name="Odstotek 2 3 2 2" xfId="1785"/>
    <cellStyle name="Odstotek 2 3 2 2 2" xfId="1786"/>
    <cellStyle name="Odstotek 2 4" xfId="1787"/>
    <cellStyle name="Odstotek 2 4 2" xfId="1788"/>
    <cellStyle name="Odstotek 2 4 2 2" xfId="1789"/>
    <cellStyle name="Odstotek 3" xfId="1790"/>
    <cellStyle name="Odstotek 3 2" xfId="1791"/>
    <cellStyle name="Odstotek 3 2 2" xfId="1792"/>
    <cellStyle name="Odstotek 3 2 2 2" xfId="1793"/>
    <cellStyle name="Odstotek 3 2 2 2 2" xfId="1794"/>
    <cellStyle name="Odstotek 3 3" xfId="1795"/>
    <cellStyle name="Odstotek 3 3 2" xfId="1796"/>
    <cellStyle name="Odstotek 3 3 2 2" xfId="1797"/>
    <cellStyle name="Odstotek 4" xfId="1798"/>
    <cellStyle name="Odstotek 4 2" xfId="1799"/>
    <cellStyle name="Odstotek 4 2 2" xfId="1800"/>
    <cellStyle name="Odstotek 4 2 3" xfId="1801"/>
    <cellStyle name="Odstotek 4 2 4" xfId="1802"/>
    <cellStyle name="Odstotek 4 2 4 2" xfId="1803"/>
    <cellStyle name="Odstotek 4 3" xfId="1804"/>
    <cellStyle name="Odstotek 4 4" xfId="1805"/>
    <cellStyle name="Odstotek 4 5" xfId="1806"/>
    <cellStyle name="Odstotek 4 5 2" xfId="1807"/>
    <cellStyle name="Odstotek 5" xfId="1808"/>
    <cellStyle name="Odstotek 5 2" xfId="1809"/>
    <cellStyle name="Odstotek 5 2 2" xfId="1810"/>
    <cellStyle name="Odstotek 5 2 2 2" xfId="1811"/>
    <cellStyle name="Odstotek 5 2 2 2 2" xfId="1812"/>
    <cellStyle name="Odstotek 5 3" xfId="1813"/>
    <cellStyle name="Odstotek 5 3 2" xfId="1814"/>
    <cellStyle name="Odstotek 5 3 2 2" xfId="1815"/>
    <cellStyle name="opis 1" xfId="2476"/>
    <cellStyle name="Opomba 10" xfId="1816"/>
    <cellStyle name="Opomba 10 2" xfId="1817"/>
    <cellStyle name="Opomba 10 2 2" xfId="1818"/>
    <cellStyle name="Opomba 11" xfId="1819"/>
    <cellStyle name="Opomba 11 2" xfId="1820"/>
    <cellStyle name="Opomba 2" xfId="1821"/>
    <cellStyle name="Opomba 2 2" xfId="1822"/>
    <cellStyle name="Opomba 2 2 2" xfId="1823"/>
    <cellStyle name="Opomba 2 2 2 2" xfId="1824"/>
    <cellStyle name="Opomba 2 2 2 2 2" xfId="1825"/>
    <cellStyle name="Opomba 2 2 2 2 2 2" xfId="1826"/>
    <cellStyle name="Opomba 2 2 3" xfId="1827"/>
    <cellStyle name="Opomba 2 2 3 2" xfId="1828"/>
    <cellStyle name="Opomba 2 2 3 2 2" xfId="1829"/>
    <cellStyle name="Opomba 2 3" xfId="1830"/>
    <cellStyle name="Opomba 2 3 2" xfId="1831"/>
    <cellStyle name="Opomba 2 4" xfId="1832"/>
    <cellStyle name="Opomba 2 4 2" xfId="1833"/>
    <cellStyle name="Opomba 2 4 2 2" xfId="1834"/>
    <cellStyle name="Opomba 2 4 2 2 2" xfId="1835"/>
    <cellStyle name="Opomba 2 5" xfId="1836"/>
    <cellStyle name="Opomba 2 5 2" xfId="1837"/>
    <cellStyle name="Opomba 2 5 2 2" xfId="1838"/>
    <cellStyle name="Opomba 3" xfId="1839"/>
    <cellStyle name="Opomba 3 2" xfId="1840"/>
    <cellStyle name="Opomba 3 2 2" xfId="1841"/>
    <cellStyle name="Opomba 3 2 2 2" xfId="1842"/>
    <cellStyle name="Opomba 3 2 2 2 2" xfId="1843"/>
    <cellStyle name="Opomba 3 2 2 2 2 2" xfId="1844"/>
    <cellStyle name="Opomba 3 2 2 2 2 2 2" xfId="1845"/>
    <cellStyle name="Opomba 3 2 2 3" xfId="1846"/>
    <cellStyle name="Opomba 3 2 2 3 2" xfId="1847"/>
    <cellStyle name="Opomba 3 2 2 3 2 2" xfId="1848"/>
    <cellStyle name="Opomba 3 2 3" xfId="1849"/>
    <cellStyle name="Opomba 3 2 3 2" xfId="1850"/>
    <cellStyle name="Opomba 3 2 3 2 2" xfId="1851"/>
    <cellStyle name="Opomba 3 2 3 2 2 2" xfId="1852"/>
    <cellStyle name="Opomba 3 2 4" xfId="1853"/>
    <cellStyle name="Opomba 3 2 4 2" xfId="1854"/>
    <cellStyle name="Opomba 3 2 4 2 2" xfId="1855"/>
    <cellStyle name="Opomba 3 3" xfId="1856"/>
    <cellStyle name="Opomba 3 3 2" xfId="1857"/>
    <cellStyle name="Opomba 3 3 2 2" xfId="1858"/>
    <cellStyle name="Opomba 3 3 2 2 2" xfId="1859"/>
    <cellStyle name="Opomba 3 4" xfId="1860"/>
    <cellStyle name="Opomba 3 4 2" xfId="1861"/>
    <cellStyle name="Opomba 3 4 2 2" xfId="1862"/>
    <cellStyle name="Opomba 4" xfId="1863"/>
    <cellStyle name="Opomba 4 2" xfId="1864"/>
    <cellStyle name="Opomba 4 2 2" xfId="1865"/>
    <cellStyle name="Opomba 4 2 2 2" xfId="1866"/>
    <cellStyle name="Opomba 4 2 2 2 2" xfId="1867"/>
    <cellStyle name="Opomba 4 3" xfId="1868"/>
    <cellStyle name="Opomba 4 3 2" xfId="1869"/>
    <cellStyle name="Opomba 4 3 2 2" xfId="1870"/>
    <cellStyle name="Opomba 5" xfId="1871"/>
    <cellStyle name="Opomba 5 2" xfId="1872"/>
    <cellStyle name="Opomba 5 2 2" xfId="1873"/>
    <cellStyle name="Opomba 5 2 2 2" xfId="1874"/>
    <cellStyle name="Opomba 5 2 2 2 2" xfId="1875"/>
    <cellStyle name="Opomba 5 3" xfId="1876"/>
    <cellStyle name="Opomba 5 3 2" xfId="1877"/>
    <cellStyle name="Opomba 5 3 2 2" xfId="1878"/>
    <cellStyle name="Opomba 6" xfId="1879"/>
    <cellStyle name="Opomba 6 2" xfId="1880"/>
    <cellStyle name="Opomba 7" xfId="1881"/>
    <cellStyle name="Opomba 7 2" xfId="1882"/>
    <cellStyle name="Opomba 7 2 2" xfId="1883"/>
    <cellStyle name="Opomba 7 2 2 2" xfId="1884"/>
    <cellStyle name="Opomba 8" xfId="1885"/>
    <cellStyle name="Opomba 8 2" xfId="1886"/>
    <cellStyle name="Opomba 8 2 2" xfId="1887"/>
    <cellStyle name="Opomba 8 2 2 2" xfId="1888"/>
    <cellStyle name="Opomba 8 2 2 2 2" xfId="1889"/>
    <cellStyle name="Opomba 8 3" xfId="1890"/>
    <cellStyle name="Opomba 8 3 2" xfId="1891"/>
    <cellStyle name="Opomba 8 3 2 2" xfId="1892"/>
    <cellStyle name="Opomba 9" xfId="1893"/>
    <cellStyle name="Opomba 9 2" xfId="1894"/>
    <cellStyle name="Opomba 9 2 2" xfId="1895"/>
    <cellStyle name="Opomba 9 3" xfId="1896"/>
    <cellStyle name="Opozorilo 2" xfId="1897"/>
    <cellStyle name="Opozorilo 2 2" xfId="1898"/>
    <cellStyle name="Opozorilo 2 2 2" xfId="1899"/>
    <cellStyle name="Opozorilo 2 3" xfId="1900"/>
    <cellStyle name="Opozorilo 3" xfId="1901"/>
    <cellStyle name="Opozorilo 3 2" xfId="1902"/>
    <cellStyle name="Opozorilo 4" xfId="1903"/>
    <cellStyle name="Opozorilo 4 2" xfId="1904"/>
    <cellStyle name="Output" xfId="1905"/>
    <cellStyle name="Output 2" xfId="1906"/>
    <cellStyle name="Output 2 2" xfId="1907"/>
    <cellStyle name="Output 2 3" xfId="1908"/>
    <cellStyle name="Output 2 3 2" xfId="1909"/>
    <cellStyle name="Output 2 4" xfId="1910"/>
    <cellStyle name="Output 2 4 2" xfId="1911"/>
    <cellStyle name="Output 2 5" xfId="1912"/>
    <cellStyle name="Output 3" xfId="1913"/>
    <cellStyle name="Output 3 2" xfId="1914"/>
    <cellStyle name="Output 4" xfId="1915"/>
    <cellStyle name="Output 4 2" xfId="1916"/>
    <cellStyle name="Output 5" xfId="1917"/>
    <cellStyle name="Output 5 2" xfId="1918"/>
    <cellStyle name="Output 6" xfId="1919"/>
    <cellStyle name="Output 6 2" xfId="1920"/>
    <cellStyle name="Percent 2" xfId="1921"/>
    <cellStyle name="Percent 2 2" xfId="1922"/>
    <cellStyle name="Percent 2 2 2" xfId="1923"/>
    <cellStyle name="Percent 2 2 2 2" xfId="1924"/>
    <cellStyle name="Pojasnjevalno besedilo 2" xfId="1925"/>
    <cellStyle name="Pojasnjevalno besedilo 2 2" xfId="1926"/>
    <cellStyle name="Pojasnjevalno besedilo 2 2 2" xfId="1927"/>
    <cellStyle name="Pojasnjevalno besedilo 2 3" xfId="1928"/>
    <cellStyle name="Pojasnjevalno besedilo 3" xfId="1929"/>
    <cellStyle name="Pojasnjevalno besedilo 3 2" xfId="1930"/>
    <cellStyle name="Pojasnjevalno besedilo 4" xfId="1931"/>
    <cellStyle name="Pojasnjevalno besedilo 4 2" xfId="1932"/>
    <cellStyle name="Pojasnjevalno besedilo 5" xfId="1933"/>
    <cellStyle name="pos" xfId="1934"/>
    <cellStyle name="pos 2" xfId="1935"/>
    <cellStyle name="pos 2 2" xfId="1936"/>
    <cellStyle name="pos 2 2 2" xfId="1937"/>
    <cellStyle name="pos 2 2 3" xfId="1938"/>
    <cellStyle name="pos 2 3" xfId="1939"/>
    <cellStyle name="pos 2 4" xfId="1940"/>
    <cellStyle name="pos 3" xfId="1941"/>
    <cellStyle name="pos 3 2" xfId="1942"/>
    <cellStyle name="pos 3 2 2" xfId="1943"/>
    <cellStyle name="pos 3 2 3" xfId="1944"/>
    <cellStyle name="pos 3 3" xfId="1945"/>
    <cellStyle name="pos 3 4" xfId="1946"/>
    <cellStyle name="pos 4" xfId="1947"/>
    <cellStyle name="pos 4 2" xfId="1948"/>
    <cellStyle name="pos 4 2 2" xfId="1949"/>
    <cellStyle name="pos 4 2 2 2" xfId="1950"/>
    <cellStyle name="pos 4 2 2 3" xfId="1951"/>
    <cellStyle name="pos 4 2 3" xfId="1952"/>
    <cellStyle name="pos 4 2 4" xfId="1953"/>
    <cellStyle name="pos 4 3" xfId="1954"/>
    <cellStyle name="pos 4 4" xfId="1955"/>
    <cellStyle name="pos 5" xfId="1956"/>
    <cellStyle name="pos 5 2" xfId="1957"/>
    <cellStyle name="pos 5 2 2" xfId="1958"/>
    <cellStyle name="pos 5 2 3" xfId="1959"/>
    <cellStyle name="pos 5 3" xfId="1960"/>
    <cellStyle name="pos 5 4" xfId="1961"/>
    <cellStyle name="pos 6" xfId="1962"/>
    <cellStyle name="pos 7" xfId="1963"/>
    <cellStyle name="pos 7 2" xfId="1964"/>
    <cellStyle name="pos_List1" xfId="1965"/>
    <cellStyle name="Poudarek1 2" xfId="1966"/>
    <cellStyle name="Poudarek1 2 2" xfId="1967"/>
    <cellStyle name="Poudarek1 2 2 2" xfId="1968"/>
    <cellStyle name="Poudarek1 2 3" xfId="1969"/>
    <cellStyle name="Poudarek1 3" xfId="1970"/>
    <cellStyle name="Poudarek1 3 2" xfId="1971"/>
    <cellStyle name="Poudarek1 4" xfId="1972"/>
    <cellStyle name="Poudarek1 4 2" xfId="1973"/>
    <cellStyle name="Poudarek1 5" xfId="1974"/>
    <cellStyle name="Poudarek2 2" xfId="1975"/>
    <cellStyle name="Poudarek2 2 2" xfId="1976"/>
    <cellStyle name="Poudarek2 2 2 2" xfId="1977"/>
    <cellStyle name="Poudarek2 2 3" xfId="1978"/>
    <cellStyle name="Poudarek2 3" xfId="1979"/>
    <cellStyle name="Poudarek2 3 2" xfId="1980"/>
    <cellStyle name="Poudarek2 4" xfId="1981"/>
    <cellStyle name="Poudarek2 4 2" xfId="1982"/>
    <cellStyle name="Poudarek2 5" xfId="1983"/>
    <cellStyle name="Poudarek3 2" xfId="1984"/>
    <cellStyle name="Poudarek3 2 2" xfId="1985"/>
    <cellStyle name="Poudarek3 2 2 2" xfId="1986"/>
    <cellStyle name="Poudarek3 2 3" xfId="1987"/>
    <cellStyle name="Poudarek3 3" xfId="1988"/>
    <cellStyle name="Poudarek3 3 2" xfId="1989"/>
    <cellStyle name="Poudarek3 4" xfId="1990"/>
    <cellStyle name="Poudarek3 4 2" xfId="1991"/>
    <cellStyle name="Poudarek3 5" xfId="1992"/>
    <cellStyle name="Poudarek4 2" xfId="1993"/>
    <cellStyle name="Poudarek4 2 2" xfId="1994"/>
    <cellStyle name="Poudarek4 2 2 2" xfId="1995"/>
    <cellStyle name="Poudarek4 2 3" xfId="1996"/>
    <cellStyle name="Poudarek4 3" xfId="1997"/>
    <cellStyle name="Poudarek4 3 2" xfId="1998"/>
    <cellStyle name="Poudarek4 4" xfId="1999"/>
    <cellStyle name="Poudarek4 4 2" xfId="2000"/>
    <cellStyle name="Poudarek4 5" xfId="2001"/>
    <cellStyle name="Poudarek5 2" xfId="2002"/>
    <cellStyle name="Poudarek5 2 2" xfId="2003"/>
    <cellStyle name="Poudarek5 2 2 2" xfId="2004"/>
    <cellStyle name="Poudarek5 2 3" xfId="2005"/>
    <cellStyle name="Poudarek5 3" xfId="2006"/>
    <cellStyle name="Poudarek5 3 2" xfId="2007"/>
    <cellStyle name="Poudarek5 4" xfId="2008"/>
    <cellStyle name="Poudarek5 4 2" xfId="2009"/>
    <cellStyle name="Poudarek5 5" xfId="2010"/>
    <cellStyle name="Poudarek6 2" xfId="2011"/>
    <cellStyle name="Poudarek6 2 2" xfId="2012"/>
    <cellStyle name="Poudarek6 2 2 2" xfId="2013"/>
    <cellStyle name="Poudarek6 2 3" xfId="2014"/>
    <cellStyle name="Poudarek6 3" xfId="2015"/>
    <cellStyle name="Poudarek6 3 2" xfId="2016"/>
    <cellStyle name="Poudarek6 4" xfId="2017"/>
    <cellStyle name="Poudarek6 4 2" xfId="2018"/>
    <cellStyle name="Poudarek6 5" xfId="2019"/>
    <cellStyle name="Povezana celica 2" xfId="2020"/>
    <cellStyle name="Povezana celica 2 2" xfId="2021"/>
    <cellStyle name="Povezana celica 2 2 2" xfId="2022"/>
    <cellStyle name="Povezana celica 2 3" xfId="2023"/>
    <cellStyle name="Povezana celica 3" xfId="2024"/>
    <cellStyle name="Povezana celica 3 2" xfId="2025"/>
    <cellStyle name="Povezana celica 4" xfId="2026"/>
    <cellStyle name="Povezana celica 4 2" xfId="2027"/>
    <cellStyle name="Povezana celica 5" xfId="2028"/>
    <cellStyle name="Preveri celico 2" xfId="2029"/>
    <cellStyle name="Preveri celico 2 2" xfId="2030"/>
    <cellStyle name="Preveri celico 2 2 2" xfId="2031"/>
    <cellStyle name="Preveri celico 2 3" xfId="2032"/>
    <cellStyle name="Preveri celico 3" xfId="2033"/>
    <cellStyle name="Preveri celico 3 2" xfId="2034"/>
    <cellStyle name="Preveri celico 4" xfId="2035"/>
    <cellStyle name="Preveri celico 4 2" xfId="2036"/>
    <cellStyle name="Preveri celico 5" xfId="2037"/>
    <cellStyle name="Računanje 2" xfId="2038"/>
    <cellStyle name="Računanje 2 2" xfId="2039"/>
    <cellStyle name="Računanje 2 2 2" xfId="2040"/>
    <cellStyle name="Računanje 2 3" xfId="2041"/>
    <cellStyle name="Računanje 3" xfId="2042"/>
    <cellStyle name="Računanje 3 2" xfId="2043"/>
    <cellStyle name="Računanje 4" xfId="2044"/>
    <cellStyle name="Računanje 4 2" xfId="2045"/>
    <cellStyle name="Računanje 5" xfId="2046"/>
    <cellStyle name="Sheet Title" xfId="2047"/>
    <cellStyle name="Sheet Title 2" xfId="2048"/>
    <cellStyle name="Slabo 2" xfId="2049"/>
    <cellStyle name="Slabo 2 2" xfId="2050"/>
    <cellStyle name="Slabo 2 2 2" xfId="2051"/>
    <cellStyle name="Slabo 2 3" xfId="2052"/>
    <cellStyle name="Slabo 3" xfId="2053"/>
    <cellStyle name="Slabo 3 2" xfId="2054"/>
    <cellStyle name="Slabo 4" xfId="2055"/>
    <cellStyle name="Slabo 4 2" xfId="2056"/>
    <cellStyle name="Slabo 5" xfId="2057"/>
    <cellStyle name="Slog 1" xfId="2058"/>
    <cellStyle name="Slog 1 2" xfId="2059"/>
    <cellStyle name="Standaard_ADVIESPRIJSLIJST 20041" xfId="2060"/>
    <cellStyle name="Standard 2" xfId="2061"/>
    <cellStyle name="Standard_20091113 CL LYNX und Feldgeräte NSP" xfId="2062"/>
    <cellStyle name="Style 1" xfId="2063"/>
    <cellStyle name="Style 1 10" xfId="2064"/>
    <cellStyle name="Style 1 10 2" xfId="2065"/>
    <cellStyle name="Style 1 11" xfId="2066"/>
    <cellStyle name="Style 1 2" xfId="2067"/>
    <cellStyle name="Style 1 2 2" xfId="2068"/>
    <cellStyle name="Style 1 2_PO9504F_IBM_CRM_2_kalk (2)" xfId="2069"/>
    <cellStyle name="Style 1 3" xfId="2070"/>
    <cellStyle name="Style 1 3 2" xfId="2071"/>
    <cellStyle name="Style 1 3 3" xfId="2072"/>
    <cellStyle name="Style 1 3 4" xfId="2073"/>
    <cellStyle name="Style 1 3_PO9504F_IBM_CRM_2_kalk (2)" xfId="2074"/>
    <cellStyle name="Style 1 4" xfId="2075"/>
    <cellStyle name="Style 1 5" xfId="2076"/>
    <cellStyle name="Style 1 6" xfId="2077"/>
    <cellStyle name="Style 1 7" xfId="2078"/>
    <cellStyle name="Style 1 8" xfId="2079"/>
    <cellStyle name="Style 1 9" xfId="2080"/>
    <cellStyle name="Style 1 9 2" xfId="2081"/>
    <cellStyle name="Title" xfId="2082"/>
    <cellStyle name="Title 2" xfId="2083"/>
    <cellStyle name="Title 2 2" xfId="2084"/>
    <cellStyle name="Title 2 3" xfId="2085"/>
    <cellStyle name="Title 2 3 2" xfId="2086"/>
    <cellStyle name="Title 2 3 3" xfId="2087"/>
    <cellStyle name="Title 2 4" xfId="2088"/>
    <cellStyle name="Title 3" xfId="2089"/>
    <cellStyle name="Title 3 2" xfId="2090"/>
    <cellStyle name="Title 4" xfId="2091"/>
    <cellStyle name="Title 4 2" xfId="2092"/>
    <cellStyle name="Title 5" xfId="2093"/>
    <cellStyle name="Title 5 2" xfId="2094"/>
    <cellStyle name="Title 6" xfId="2095"/>
    <cellStyle name="Title 6 2" xfId="2096"/>
    <cellStyle name="Total" xfId="2097"/>
    <cellStyle name="Total 2" xfId="2098"/>
    <cellStyle name="Total 2 2" xfId="2099"/>
    <cellStyle name="Total 2 3" xfId="2100"/>
    <cellStyle name="Total 2 3 2" xfId="2101"/>
    <cellStyle name="Total 2 4" xfId="2102"/>
    <cellStyle name="Total 2 4 2" xfId="2103"/>
    <cellStyle name="Total 2 5" xfId="2104"/>
    <cellStyle name="Total 3" xfId="2105"/>
    <cellStyle name="Total 3 2" xfId="2106"/>
    <cellStyle name="Total 4" xfId="2107"/>
    <cellStyle name="Total 4 2" xfId="2108"/>
    <cellStyle name="Total 5" xfId="2109"/>
    <cellStyle name="Total 5 2" xfId="2110"/>
    <cellStyle name="Total 6" xfId="2111"/>
    <cellStyle name="Valuta (0)_LACEYS TV price list 20030603" xfId="2112"/>
    <cellStyle name="Valuta 2" xfId="4"/>
    <cellStyle name="Valuta 2 2" xfId="2113"/>
    <cellStyle name="Valuta 2 2 2" xfId="2114"/>
    <cellStyle name="Valuta 2 2 2 2" xfId="2115"/>
    <cellStyle name="Valuta 2 2 2 2 2" xfId="2116"/>
    <cellStyle name="Valuta 2 2 2 2 2 2" xfId="2117"/>
    <cellStyle name="Valuta 2 2 3" xfId="2118"/>
    <cellStyle name="Valuta 2 2 3 2" xfId="2119"/>
    <cellStyle name="Valuta 2 2 3 2 2" xfId="2120"/>
    <cellStyle name="Valuta 2 3" xfId="2121"/>
    <cellStyle name="Valuta 2 3 2" xfId="2122"/>
    <cellStyle name="Valuta 2 3 2 2" xfId="2123"/>
    <cellStyle name="Valuta 2 3 2 2 2" xfId="2124"/>
    <cellStyle name="Valuta 2 4" xfId="2125"/>
    <cellStyle name="Valuta 2 4 2" xfId="2126"/>
    <cellStyle name="Valuta 2 4 2 2" xfId="2127"/>
    <cellStyle name="Valuta 2 4 2 2 2" xfId="2128"/>
    <cellStyle name="Valuta 2 5" xfId="2129"/>
    <cellStyle name="Valuta 2 5 2" xfId="2130"/>
    <cellStyle name="Valuta 2 5 2 2" xfId="2131"/>
    <cellStyle name="Valuta 3" xfId="2132"/>
    <cellStyle name="Valuta 3 2" xfId="2133"/>
    <cellStyle name="Valuta 3 2 2" xfId="2134"/>
    <cellStyle name="Valuta 3 2 2 2" xfId="2135"/>
    <cellStyle name="Valuta 3 2 2 2 2" xfId="2136"/>
    <cellStyle name="Valuta 3 3" xfId="2137"/>
    <cellStyle name="Valuta 3 3 2" xfId="2138"/>
    <cellStyle name="Valuta 3 3 2 2" xfId="2139"/>
    <cellStyle name="Vejica" xfId="2413" builtinId="3"/>
    <cellStyle name="Vejica [0] 2" xfId="2140"/>
    <cellStyle name="Vejica [0] 2 2" xfId="2141"/>
    <cellStyle name="Vejica [0] 2 2 2" xfId="2142"/>
    <cellStyle name="Vejica [0] 2 2 2 2" xfId="2143"/>
    <cellStyle name="Vejica [0] 2 2 2 2 2" xfId="2144"/>
    <cellStyle name="Vejica [0] 2 2 2 2 2 2" xfId="2145"/>
    <cellStyle name="Vejica [0] 2 2 3" xfId="2146"/>
    <cellStyle name="Vejica [0] 2 2 3 2" xfId="2147"/>
    <cellStyle name="Vejica [0] 2 2 3 2 2" xfId="2148"/>
    <cellStyle name="Vejica [0] 2 3" xfId="2149"/>
    <cellStyle name="Vejica [0] 2 3 2" xfId="2150"/>
    <cellStyle name="Vejica [0] 2 3 2 2" xfId="2151"/>
    <cellStyle name="Vejica [0] 2 3 2 2 2" xfId="2152"/>
    <cellStyle name="Vejica [0] 2 4" xfId="2153"/>
    <cellStyle name="Vejica [0] 2 4 2" xfId="2154"/>
    <cellStyle name="Vejica [0] 2 4 2 2" xfId="2155"/>
    <cellStyle name="Vejica 10" xfId="2156"/>
    <cellStyle name="Vejica 10 2" xfId="2157"/>
    <cellStyle name="Vejica 10 3" xfId="2158"/>
    <cellStyle name="Vejica 10 4" xfId="2159"/>
    <cellStyle name="Vejica 10 4 2" xfId="2160"/>
    <cellStyle name="Vejica 11" xfId="2161"/>
    <cellStyle name="Vejica 11 2" xfId="2162"/>
    <cellStyle name="Vejica 11 3" xfId="2163"/>
    <cellStyle name="Vejica 11 4" xfId="2164"/>
    <cellStyle name="Vejica 11 4 2" xfId="2165"/>
    <cellStyle name="Vejica 12" xfId="2166"/>
    <cellStyle name="Vejica 12 2" xfId="2167"/>
    <cellStyle name="Vejica 12 3" xfId="2168"/>
    <cellStyle name="Vejica 12 4" xfId="2169"/>
    <cellStyle name="Vejica 12 4 2" xfId="2170"/>
    <cellStyle name="Vejica 13" xfId="2171"/>
    <cellStyle name="Vejica 13 2" xfId="2172"/>
    <cellStyle name="Vejica 13 3" xfId="2173"/>
    <cellStyle name="Vejica 13 4" xfId="2174"/>
    <cellStyle name="Vejica 13 4 2" xfId="2175"/>
    <cellStyle name="Vejica 14" xfId="2176"/>
    <cellStyle name="Vejica 14 2" xfId="2177"/>
    <cellStyle name="Vejica 14 3" xfId="2178"/>
    <cellStyle name="Vejica 14 4" xfId="2179"/>
    <cellStyle name="Vejica 14 4 2" xfId="2180"/>
    <cellStyle name="Vejica 15" xfId="2181"/>
    <cellStyle name="Vejica 15 2" xfId="2182"/>
    <cellStyle name="Vejica 15 3" xfId="2183"/>
    <cellStyle name="Vejica 15 4" xfId="2184"/>
    <cellStyle name="Vejica 15 4 2" xfId="2185"/>
    <cellStyle name="Vejica 16" xfId="2186"/>
    <cellStyle name="Vejica 16 2" xfId="2187"/>
    <cellStyle name="Vejica 16 3" xfId="2188"/>
    <cellStyle name="Vejica 16 4" xfId="2189"/>
    <cellStyle name="Vejica 16 4 2" xfId="2190"/>
    <cellStyle name="Vejica 17" xfId="2191"/>
    <cellStyle name="Vejica 17 2" xfId="2192"/>
    <cellStyle name="Vejica 17 3" xfId="2193"/>
    <cellStyle name="Vejica 17 4" xfId="2194"/>
    <cellStyle name="Vejica 17 4 2" xfId="2195"/>
    <cellStyle name="Vejica 18" xfId="2196"/>
    <cellStyle name="Vejica 18 2" xfId="2197"/>
    <cellStyle name="Vejica 18 3" xfId="2198"/>
    <cellStyle name="Vejica 18 4" xfId="2199"/>
    <cellStyle name="Vejica 18 4 2" xfId="2200"/>
    <cellStyle name="Vejica 19" xfId="2201"/>
    <cellStyle name="Vejica 19 2" xfId="2202"/>
    <cellStyle name="Vejica 19 3" xfId="2203"/>
    <cellStyle name="Vejica 19 4" xfId="2204"/>
    <cellStyle name="Vejica 19 4 2" xfId="2205"/>
    <cellStyle name="Vejica 2" xfId="2206"/>
    <cellStyle name="Vejica 2 2" xfId="2207"/>
    <cellStyle name="Vejica 2 2 2" xfId="2208"/>
    <cellStyle name="Vejica 2 2 2 2" xfId="2209"/>
    <cellStyle name="Vejica 2 2 2 2 2" xfId="2210"/>
    <cellStyle name="Vejica 2 2 2 2 2 2" xfId="2211"/>
    <cellStyle name="Vejica 2 2 3" xfId="2212"/>
    <cellStyle name="Vejica 2 2 3 2" xfId="2213"/>
    <cellStyle name="Vejica 2 2 3 2 2" xfId="2214"/>
    <cellStyle name="Vejica 2 3" xfId="2215"/>
    <cellStyle name="Vejica 2 3 2" xfId="2216"/>
    <cellStyle name="Vejica 2 3 2 2" xfId="2217"/>
    <cellStyle name="Vejica 2 3 2 2 2" xfId="2218"/>
    <cellStyle name="Vejica 2 3 2 2 2 2" xfId="2219"/>
    <cellStyle name="Vejica 2 3 3" xfId="2220"/>
    <cellStyle name="Vejica 2 3 3 2" xfId="2221"/>
    <cellStyle name="Vejica 2 3 3 2 2" xfId="2222"/>
    <cellStyle name="Vejica 2 4" xfId="2223"/>
    <cellStyle name="Vejica 2 4 2" xfId="2224"/>
    <cellStyle name="Vejica 2 4 2 2" xfId="2225"/>
    <cellStyle name="Vejica 2 4 2 2 2" xfId="2226"/>
    <cellStyle name="Vejica 2 4 2 2 2 2" xfId="2227"/>
    <cellStyle name="Vejica 2 4 3" xfId="2228"/>
    <cellStyle name="Vejica 2 4 3 2" xfId="2229"/>
    <cellStyle name="Vejica 2 4 3 2 2" xfId="2230"/>
    <cellStyle name="Vejica 2 5" xfId="2231"/>
    <cellStyle name="Vejica 2 5 2" xfId="2232"/>
    <cellStyle name="Vejica 2 5 2 2" xfId="2233"/>
    <cellStyle name="Vejica 2 5 2 2 2" xfId="2234"/>
    <cellStyle name="Vejica 2 6" xfId="2235"/>
    <cellStyle name="Vejica 2 6 2" xfId="2236"/>
    <cellStyle name="Vejica 2 7" xfId="2237"/>
    <cellStyle name="Vejica 2 7 2" xfId="2238"/>
    <cellStyle name="Vejica 2 7 2 2" xfId="2239"/>
    <cellStyle name="Vejica 20" xfId="2240"/>
    <cellStyle name="Vejica 20 2" xfId="2241"/>
    <cellStyle name="Vejica 20 3" xfId="2242"/>
    <cellStyle name="Vejica 20 4" xfId="2243"/>
    <cellStyle name="Vejica 20 4 2" xfId="2244"/>
    <cellStyle name="Vejica 21" xfId="2245"/>
    <cellStyle name="Vejica 21 2" xfId="2246"/>
    <cellStyle name="Vejica 21 3" xfId="2247"/>
    <cellStyle name="Vejica 21 4" xfId="2248"/>
    <cellStyle name="Vejica 21 4 2" xfId="2249"/>
    <cellStyle name="Vejica 22" xfId="2250"/>
    <cellStyle name="Vejica 22 2" xfId="2251"/>
    <cellStyle name="Vejica 22 2 2" xfId="2252"/>
    <cellStyle name="Vejica 22 2 2 2" xfId="2253"/>
    <cellStyle name="Vejica 22 2 2 2 2" xfId="2254"/>
    <cellStyle name="Vejica 22 3" xfId="2255"/>
    <cellStyle name="Vejica 22 3 2" xfId="2256"/>
    <cellStyle name="Vejica 22 3 2 2" xfId="2257"/>
    <cellStyle name="Vejica 23" xfId="2258"/>
    <cellStyle name="Vejica 23 2" xfId="2259"/>
    <cellStyle name="Vejica 23 2 2" xfId="2260"/>
    <cellStyle name="Vejica 23 2 2 2" xfId="2261"/>
    <cellStyle name="Vejica 23 2 2 2 2" xfId="2262"/>
    <cellStyle name="Vejica 23 3" xfId="2263"/>
    <cellStyle name="Vejica 23 3 2" xfId="2264"/>
    <cellStyle name="Vejica 23 3 2 2" xfId="2265"/>
    <cellStyle name="Vejica 24" xfId="2266"/>
    <cellStyle name="Vejica 24 2" xfId="2267"/>
    <cellStyle name="Vejica 24 2 2" xfId="2268"/>
    <cellStyle name="Vejica 24 2 2 2" xfId="2269"/>
    <cellStyle name="Vejica 24 2 2 2 2" xfId="2270"/>
    <cellStyle name="Vejica 24 3" xfId="2271"/>
    <cellStyle name="Vejica 24 3 2" xfId="2272"/>
    <cellStyle name="Vejica 24 3 2 2" xfId="2273"/>
    <cellStyle name="Vejica 25" xfId="2274"/>
    <cellStyle name="Vejica 25 2" xfId="2275"/>
    <cellStyle name="Vejica 25 2 2" xfId="2276"/>
    <cellStyle name="Vejica 25 2 2 2" xfId="2277"/>
    <cellStyle name="Vejica 25 2 2 2 2" xfId="2278"/>
    <cellStyle name="Vejica 25 3" xfId="2279"/>
    <cellStyle name="Vejica 25 3 2" xfId="2280"/>
    <cellStyle name="Vejica 25 3 2 2" xfId="2281"/>
    <cellStyle name="Vejica 26" xfId="2282"/>
    <cellStyle name="Vejica 26 2" xfId="2283"/>
    <cellStyle name="Vejica 26 2 2" xfId="2284"/>
    <cellStyle name="Vejica 26 2 2 2" xfId="2285"/>
    <cellStyle name="Vejica 26 2 2 2 2" xfId="2286"/>
    <cellStyle name="Vejica 26 3" xfId="2287"/>
    <cellStyle name="Vejica 26 3 2" xfId="2288"/>
    <cellStyle name="Vejica 26 3 2 2" xfId="2289"/>
    <cellStyle name="Vejica 3" xfId="2290"/>
    <cellStyle name="Vejica 3 2" xfId="2291"/>
    <cellStyle name="Vejica 3 2 2" xfId="2292"/>
    <cellStyle name="Vejica 3 2 2 2" xfId="2293"/>
    <cellStyle name="Vejica 3 2 2 2 2" xfId="2294"/>
    <cellStyle name="Vejica 3 2 2 2 2 2" xfId="2295"/>
    <cellStyle name="Vejica 3 2 3" xfId="2296"/>
    <cellStyle name="Vejica 3 2 3 2" xfId="2297"/>
    <cellStyle name="Vejica 3 2 3 2 2" xfId="2298"/>
    <cellStyle name="Vejica 3 3" xfId="2299"/>
    <cellStyle name="Vejica 3 3 2" xfId="2300"/>
    <cellStyle name="Vejica 3 3 2 2" xfId="2301"/>
    <cellStyle name="Vejica 3 3 2 2 2" xfId="2302"/>
    <cellStyle name="Vejica 3 3 2 2 2 2" xfId="2303"/>
    <cellStyle name="Vejica 3 3 3" xfId="2304"/>
    <cellStyle name="Vejica 3 3 3 2" xfId="2305"/>
    <cellStyle name="Vejica 3 3 3 2 2" xfId="2306"/>
    <cellStyle name="Vejica 3 4" xfId="2307"/>
    <cellStyle name="Vejica 3 4 2" xfId="2308"/>
    <cellStyle name="Vejica 3 4 2 2" xfId="2309"/>
    <cellStyle name="Vejica 3 4 2 2 2" xfId="2310"/>
    <cellStyle name="Vejica 3 5" xfId="2311"/>
    <cellStyle name="Vejica 3 5 2" xfId="2312"/>
    <cellStyle name="Vejica 3 6" xfId="2313"/>
    <cellStyle name="Vejica 3 6 2" xfId="2314"/>
    <cellStyle name="Vejica 3 6 2 2" xfId="2315"/>
    <cellStyle name="Vejica 4" xfId="2316"/>
    <cellStyle name="Vejica 4 2" xfId="2317"/>
    <cellStyle name="Vejica 4 2 2" xfId="2318"/>
    <cellStyle name="Vejica 4 2 2 2" xfId="2319"/>
    <cellStyle name="Vejica 4 2 2 2 2" xfId="2320"/>
    <cellStyle name="Vejica 4 2 2 2 2 2" xfId="2321"/>
    <cellStyle name="Vejica 4 2 3" xfId="2322"/>
    <cellStyle name="Vejica 4 2 3 2" xfId="2323"/>
    <cellStyle name="Vejica 4 2 3 2 2" xfId="2324"/>
    <cellStyle name="Vejica 4 3" xfId="2325"/>
    <cellStyle name="Vejica 4 3 2" xfId="2326"/>
    <cellStyle name="Vejica 4 3 2 2" xfId="2327"/>
    <cellStyle name="Vejica 4 3 2 2 2" xfId="2328"/>
    <cellStyle name="Vejica 4 3 2 2 2 2" xfId="2329"/>
    <cellStyle name="Vejica 4 3 3" xfId="2330"/>
    <cellStyle name="Vejica 4 3 3 2" xfId="2331"/>
    <cellStyle name="Vejica 4 3 3 2 2" xfId="2332"/>
    <cellStyle name="Vejica 4 4" xfId="2333"/>
    <cellStyle name="Vejica 4 4 2" xfId="2334"/>
    <cellStyle name="Vejica 4 4 2 2" xfId="2335"/>
    <cellStyle name="Vejica 4 4 2 2 2" xfId="2336"/>
    <cellStyle name="Vejica 4 5" xfId="2337"/>
    <cellStyle name="Vejica 4 5 2" xfId="2338"/>
    <cellStyle name="Vejica 4 6" xfId="2339"/>
    <cellStyle name="Vejica 4 6 2" xfId="2340"/>
    <cellStyle name="Vejica 4 6 2 2" xfId="2341"/>
    <cellStyle name="Vejica 5" xfId="2342"/>
    <cellStyle name="Vejica 5 2" xfId="2343"/>
    <cellStyle name="Vejica 5 2 2" xfId="2344"/>
    <cellStyle name="Vejica 5 2 2 2" xfId="2345"/>
    <cellStyle name="Vejica 5 2 2 2 2" xfId="2346"/>
    <cellStyle name="Vejica 5 3" xfId="2347"/>
    <cellStyle name="Vejica 5 3 2" xfId="2348"/>
    <cellStyle name="Vejica 5 3 2 2" xfId="2349"/>
    <cellStyle name="Vejica 6" xfId="2350"/>
    <cellStyle name="Vejica 6 2" xfId="2351"/>
    <cellStyle name="Vejica 6 2 2" xfId="2352"/>
    <cellStyle name="Vejica 6 2 2 2" xfId="2353"/>
    <cellStyle name="Vejica 6 2 2 2 2" xfId="2354"/>
    <cellStyle name="Vejica 6 3" xfId="2355"/>
    <cellStyle name="Vejica 6 3 2" xfId="2356"/>
    <cellStyle name="Vejica 6 3 2 2" xfId="2357"/>
    <cellStyle name="Vejica 7" xfId="2358"/>
    <cellStyle name="Vejica 7 2" xfId="2359"/>
    <cellStyle name="Vejica 7 2 2" xfId="2360"/>
    <cellStyle name="Vejica 7 2 2 2" xfId="2361"/>
    <cellStyle name="Vejica 7 2 2 2 2" xfId="2362"/>
    <cellStyle name="Vejica 7 3" xfId="2363"/>
    <cellStyle name="Vejica 7 3 2" xfId="2364"/>
    <cellStyle name="Vejica 7 3 2 2" xfId="2365"/>
    <cellStyle name="Vejica 8" xfId="2366"/>
    <cellStyle name="Vejica 8 2" xfId="2367"/>
    <cellStyle name="Vejica 8 2 2" xfId="2368"/>
    <cellStyle name="Vejica 8 2 2 2" xfId="2369"/>
    <cellStyle name="Vejica 8 2 2 2 2" xfId="2370"/>
    <cellStyle name="Vejica 8 3" xfId="2371"/>
    <cellStyle name="Vejica 8 3 2" xfId="2372"/>
    <cellStyle name="Vejica 8 3 2 2" xfId="2373"/>
    <cellStyle name="Vejica 9" xfId="2374"/>
    <cellStyle name="Vejica 9 2" xfId="2375"/>
    <cellStyle name="Vejica 9 3" xfId="2376"/>
    <cellStyle name="Vejica 9 4" xfId="2377"/>
    <cellStyle name="Vejica 9 4 2" xfId="2378"/>
    <cellStyle name="Vnos 2" xfId="2379"/>
    <cellStyle name="Vnos 2 2" xfId="2380"/>
    <cellStyle name="Vnos 2 2 2" xfId="2381"/>
    <cellStyle name="Vnos 2 3" xfId="2382"/>
    <cellStyle name="Vnos 3" xfId="2383"/>
    <cellStyle name="Vnos 3 2" xfId="2384"/>
    <cellStyle name="Vnos 4" xfId="2385"/>
    <cellStyle name="Vnos 4 2" xfId="2386"/>
    <cellStyle name="Vnos 5" xfId="2387"/>
    <cellStyle name="Vsota 2" xfId="2388"/>
    <cellStyle name="Vsota 2 2" xfId="2389"/>
    <cellStyle name="Vsota 2 2 2" xfId="2390"/>
    <cellStyle name="Vsota 2 3" xfId="2391"/>
    <cellStyle name="Vsota 3" xfId="2392"/>
    <cellStyle name="Vsota 3 2" xfId="2393"/>
    <cellStyle name="Vsota 4" xfId="2394"/>
    <cellStyle name="Vsota 4 2" xfId="2395"/>
    <cellStyle name="Vsota 5" xfId="2396"/>
    <cellStyle name="Warning Text" xfId="2397"/>
    <cellStyle name="Warning Text 2" xfId="2398"/>
    <cellStyle name="Warning Text 2 2" xfId="2399"/>
    <cellStyle name="Warning Text 2 3" xfId="2400"/>
    <cellStyle name="Warning Text 3" xfId="2401"/>
    <cellStyle name="Warning Text 3 2" xfId="2402"/>
    <cellStyle name="Warning Text 4" xfId="2403"/>
    <cellStyle name="Warning Text 4 2" xfId="2404"/>
    <cellStyle name="Warning Text 5" xfId="2405"/>
    <cellStyle name="Warning Text 5 2" xfId="2406"/>
    <cellStyle name="Warning Text 6" xfId="2407"/>
    <cellStyle name="Warning Text 6 2" xfId="2408"/>
    <cellStyle name="Zboží" xfId="2409"/>
    <cellStyle name="Zboží 2" xfId="241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1266825</xdr:colOff>
      <xdr:row>5</xdr:row>
      <xdr:rowOff>0</xdr:rowOff>
    </xdr:from>
    <xdr:ext cx="184731" cy="264560"/>
    <xdr:sp macro="" textlink="">
      <xdr:nvSpPr>
        <xdr:cNvPr id="2" name="PoljeZBesedilom 1">
          <a:extLst>
            <a:ext uri="{FF2B5EF4-FFF2-40B4-BE49-F238E27FC236}">
              <a16:creationId xmlns:a16="http://schemas.microsoft.com/office/drawing/2014/main" id="{00000000-0008-0000-0D00-000002000000}"/>
            </a:ext>
          </a:extLst>
        </xdr:cNvPr>
        <xdr:cNvSpPr txBox="1"/>
      </xdr:nvSpPr>
      <xdr:spPr>
        <a:xfrm>
          <a:off x="1647825" y="320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92807</xdr:colOff>
      <xdr:row>10</xdr:row>
      <xdr:rowOff>29308</xdr:rowOff>
    </xdr:from>
    <xdr:to>
      <xdr:col>4</xdr:col>
      <xdr:colOff>210037</xdr:colOff>
      <xdr:row>10</xdr:row>
      <xdr:rowOff>1611923</xdr:rowOff>
    </xdr:to>
    <xdr:pic>
      <xdr:nvPicPr>
        <xdr:cNvPr id="3" name="Picture 2">
          <a:extLst>
            <a:ext uri="{FF2B5EF4-FFF2-40B4-BE49-F238E27FC236}">
              <a16:creationId xmlns:a16="http://schemas.microsoft.com/office/drawing/2014/main" id="{5301C957-19C6-8149-A9E3-3DEE08865C23}"/>
            </a:ext>
          </a:extLst>
        </xdr:cNvPr>
        <xdr:cNvPicPr>
          <a:picLocks noChangeAspect="1"/>
        </xdr:cNvPicPr>
      </xdr:nvPicPr>
      <xdr:blipFill>
        <a:blip xmlns:r="http://schemas.openxmlformats.org/officeDocument/2006/relationships" r:embed="rId1"/>
        <a:stretch>
          <a:fillRect/>
        </a:stretch>
      </xdr:blipFill>
      <xdr:spPr>
        <a:xfrm>
          <a:off x="4322884" y="2725616"/>
          <a:ext cx="1582615" cy="1582615"/>
        </a:xfrm>
        <a:prstGeom prst="rect">
          <a:avLst/>
        </a:prstGeom>
      </xdr:spPr>
    </xdr:pic>
    <xdr:clientData/>
  </xdr:twoCellAnchor>
  <xdr:oneCellAnchor>
    <xdr:from>
      <xdr:col>2</xdr:col>
      <xdr:colOff>92807</xdr:colOff>
      <xdr:row>20</xdr:row>
      <xdr:rowOff>29308</xdr:rowOff>
    </xdr:from>
    <xdr:ext cx="1582615" cy="1582615"/>
    <xdr:pic>
      <xdr:nvPicPr>
        <xdr:cNvPr id="4" name="Picture 3">
          <a:extLst>
            <a:ext uri="{FF2B5EF4-FFF2-40B4-BE49-F238E27FC236}">
              <a16:creationId xmlns:a16="http://schemas.microsoft.com/office/drawing/2014/main" id="{B3CCD608-830F-624F-978C-1002E02DB65C}"/>
            </a:ext>
          </a:extLst>
        </xdr:cNvPr>
        <xdr:cNvPicPr>
          <a:picLocks noChangeAspect="1"/>
        </xdr:cNvPicPr>
      </xdr:nvPicPr>
      <xdr:blipFill>
        <a:blip xmlns:r="http://schemas.openxmlformats.org/officeDocument/2006/relationships" r:embed="rId1"/>
        <a:stretch>
          <a:fillRect/>
        </a:stretch>
      </xdr:blipFill>
      <xdr:spPr>
        <a:xfrm>
          <a:off x="4322884" y="2725616"/>
          <a:ext cx="1582615" cy="158261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S%20KOPER%20UCILNICE%20popis%20ELEKTRO%20dela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S%20KOPER%20UCILNICE%20popis%20STROJNA%20del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ŠNO"/>
      <sheetName val="REKAPITULACIJA"/>
      <sheetName val="1"/>
      <sheetName val="2"/>
      <sheetName val="3"/>
      <sheetName val="4"/>
      <sheetName val="5"/>
      <sheetName val="6"/>
      <sheetName val="7"/>
      <sheetName val="8"/>
    </sheetNames>
    <sheetDataSet>
      <sheetData sheetId="0" refreshError="1"/>
      <sheetData sheetId="1">
        <row r="23">
          <cell r="C23">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Vodovodna instalacija"/>
      <sheetName val="Prezračevanje"/>
      <sheetName val="Ogrevanje in hlajenje"/>
    </sheetNames>
    <sheetDataSet>
      <sheetData sheetId="0">
        <row r="18">
          <cell r="B18">
            <v>0</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23"/>
  <sheetViews>
    <sheetView view="pageLayout" topLeftCell="A4" zoomScale="150" zoomScaleNormal="150" zoomScaleSheetLayoutView="120" zoomScalePageLayoutView="150" workbookViewId="0">
      <selection activeCell="C14" sqref="C14"/>
    </sheetView>
  </sheetViews>
  <sheetFormatPr defaultColWidth="8.85546875" defaultRowHeight="15"/>
  <cols>
    <col min="1" max="1" width="4.28515625" style="17" customWidth="1"/>
    <col min="2" max="2" width="44.28515625" style="17" customWidth="1"/>
    <col min="3" max="3" width="17.140625" style="17" customWidth="1"/>
    <col min="4" max="4" width="8.85546875" style="17"/>
  </cols>
  <sheetData>
    <row r="1" spans="1:4" ht="87.95" customHeight="1">
      <c r="A1" s="225" t="s">
        <v>201</v>
      </c>
      <c r="B1" s="225"/>
      <c r="C1" s="225"/>
      <c r="D1" s="81"/>
    </row>
    <row r="3" spans="1:4">
      <c r="B3" s="36" t="s">
        <v>14</v>
      </c>
      <c r="C3" s="36"/>
      <c r="D3" s="36"/>
    </row>
    <row r="4" spans="1:4">
      <c r="B4" s="37"/>
    </row>
    <row r="5" spans="1:4">
      <c r="B5" s="37"/>
      <c r="C5" s="36"/>
      <c r="D5" s="123"/>
    </row>
    <row r="6" spans="1:4">
      <c r="A6" s="38" t="s">
        <v>32</v>
      </c>
      <c r="B6" s="39" t="s">
        <v>15</v>
      </c>
      <c r="C6" s="40">
        <f>+'GO Rekapitulacija'!F16</f>
        <v>0</v>
      </c>
      <c r="D6" s="40"/>
    </row>
    <row r="7" spans="1:4">
      <c r="A7" s="38"/>
      <c r="B7" s="39"/>
      <c r="C7" s="40"/>
      <c r="D7" s="40"/>
    </row>
    <row r="8" spans="1:4">
      <c r="A8" s="38" t="s">
        <v>6</v>
      </c>
      <c r="B8" s="39" t="s">
        <v>19</v>
      </c>
      <c r="C8" s="40">
        <f>+'GO Rekapitulacija'!F36</f>
        <v>0</v>
      </c>
      <c r="D8" s="40"/>
    </row>
    <row r="9" spans="1:4">
      <c r="A9" s="38"/>
      <c r="B9" s="37"/>
      <c r="C9" s="40"/>
      <c r="D9" s="40"/>
    </row>
    <row r="10" spans="1:4">
      <c r="A10" s="38" t="s">
        <v>38</v>
      </c>
      <c r="B10" s="41" t="s">
        <v>16</v>
      </c>
      <c r="C10" s="151">
        <f>+[1]REKAPITULACIJA!$C$23</f>
        <v>0</v>
      </c>
      <c r="D10" s="40"/>
    </row>
    <row r="11" spans="1:4">
      <c r="A11" s="38"/>
      <c r="B11" s="39"/>
      <c r="C11" s="40"/>
      <c r="D11" s="40"/>
    </row>
    <row r="12" spans="1:4">
      <c r="A12" s="38" t="s">
        <v>37</v>
      </c>
      <c r="B12" s="39" t="s">
        <v>17</v>
      </c>
      <c r="C12" s="151">
        <f>+[2]Rekapitulacija!$B$18</f>
        <v>0</v>
      </c>
      <c r="D12" s="40"/>
    </row>
    <row r="13" spans="1:4" s="147" customFormat="1">
      <c r="A13" s="38"/>
      <c r="B13" s="39"/>
      <c r="C13" s="151"/>
      <c r="D13" s="152"/>
    </row>
    <row r="14" spans="1:4" s="147" customFormat="1">
      <c r="A14" s="38" t="s">
        <v>202</v>
      </c>
      <c r="B14" s="39" t="s">
        <v>204</v>
      </c>
      <c r="C14" s="152">
        <f>(C6+C8+C10+C12)*0.1</f>
        <v>0</v>
      </c>
      <c r="D14" s="152"/>
    </row>
    <row r="15" spans="1:4" s="147" customFormat="1">
      <c r="A15" s="38"/>
      <c r="B15" s="219">
        <v>0.1</v>
      </c>
      <c r="C15" s="151"/>
      <c r="D15" s="152"/>
    </row>
    <row r="16" spans="1:4">
      <c r="B16" s="37"/>
      <c r="C16" s="40"/>
      <c r="D16" s="40"/>
    </row>
    <row r="17" spans="1:4">
      <c r="B17" s="43" t="s">
        <v>18</v>
      </c>
      <c r="C17" s="42">
        <f>SUM(C6:C15)</f>
        <v>0</v>
      </c>
      <c r="D17" s="45"/>
    </row>
    <row r="18" spans="1:4">
      <c r="B18" s="44"/>
      <c r="C18" s="142"/>
      <c r="D18" s="142"/>
    </row>
    <row r="19" spans="1:4">
      <c r="B19" s="143" t="s">
        <v>110</v>
      </c>
      <c r="C19" s="122">
        <f>C17*0.22</f>
        <v>0</v>
      </c>
      <c r="D19" s="45"/>
    </row>
    <row r="20" spans="1:4">
      <c r="B20" s="44"/>
      <c r="C20" s="106"/>
      <c r="D20" s="45"/>
    </row>
    <row r="21" spans="1:4">
      <c r="B21" s="145" t="s">
        <v>114</v>
      </c>
      <c r="C21" s="146">
        <f>C17+C19</f>
        <v>0</v>
      </c>
      <c r="D21" s="144"/>
    </row>
    <row r="22" spans="1:4">
      <c r="A22" s="37"/>
      <c r="B22" s="227"/>
      <c r="C22" s="227"/>
      <c r="D22" s="227"/>
    </row>
    <row r="23" spans="1:4">
      <c r="A23" s="37"/>
      <c r="B23" s="226"/>
      <c r="C23" s="226"/>
      <c r="D23" s="226"/>
    </row>
  </sheetData>
  <mergeCells count="3">
    <mergeCell ref="A1:C1"/>
    <mergeCell ref="B23:D23"/>
    <mergeCell ref="B22:D22"/>
  </mergeCells>
  <phoneticPr fontId="8" type="noConversion"/>
  <pageMargins left="0.55118110236220474" right="0" top="0.78740157480314965" bottom="0.78740157480314965" header="0.51181102362204722" footer="0.51181102362204722"/>
  <pageSetup paperSize="9" orientation="portrait" r:id="rId1"/>
  <headerFooter>
    <oddHeader xml:space="preserve">&amp;L&amp;"System Font,Regular"&amp;10&amp;K000000 UREDITEV NADOMESTNIH PROSTOROV ZARADI PRENOVE OBJEKTA COLLEGIO DEI NOBILI V KOPRU&amp;C&amp;"System Font,Regular"&amp;10&amp;K000000
</oddHead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H56"/>
  <sheetViews>
    <sheetView view="pageLayout" topLeftCell="A10" zoomScaleNormal="100" zoomScaleSheetLayoutView="110" workbookViewId="0">
      <selection activeCell="F40" sqref="F40"/>
    </sheetView>
  </sheetViews>
  <sheetFormatPr defaultColWidth="8.85546875" defaultRowHeight="14.25"/>
  <cols>
    <col min="1" max="3" width="8.85546875" style="21"/>
    <col min="4" max="4" width="11.28515625" style="21" customWidth="1"/>
    <col min="5" max="5" width="13.28515625" style="21" customWidth="1"/>
    <col min="6" max="6" width="18" style="14" customWidth="1"/>
    <col min="7" max="7" width="7.85546875" style="21" customWidth="1"/>
    <col min="8" max="8" width="9.140625" style="21" bestFit="1" customWidth="1"/>
    <col min="9" max="258" width="8.85546875" style="1"/>
    <col min="259" max="259" width="11.28515625" style="1" customWidth="1"/>
    <col min="260" max="260" width="8.85546875" style="1"/>
    <col min="261" max="261" width="18" style="1" customWidth="1"/>
    <col min="262" max="262" width="7.85546875" style="1" customWidth="1"/>
    <col min="263" max="514" width="8.85546875" style="1"/>
    <col min="515" max="515" width="11.28515625" style="1" customWidth="1"/>
    <col min="516" max="516" width="8.85546875" style="1"/>
    <col min="517" max="517" width="18" style="1" customWidth="1"/>
    <col min="518" max="518" width="7.85546875" style="1" customWidth="1"/>
    <col min="519" max="770" width="8.85546875" style="1"/>
    <col min="771" max="771" width="11.28515625" style="1" customWidth="1"/>
    <col min="772" max="772" width="8.85546875" style="1"/>
    <col min="773" max="773" width="18" style="1" customWidth="1"/>
    <col min="774" max="774" width="7.85546875" style="1" customWidth="1"/>
    <col min="775" max="1026" width="8.85546875" style="1"/>
    <col min="1027" max="1027" width="11.28515625" style="1" customWidth="1"/>
    <col min="1028" max="1028" width="8.85546875" style="1"/>
    <col min="1029" max="1029" width="18" style="1" customWidth="1"/>
    <col min="1030" max="1030" width="7.85546875" style="1" customWidth="1"/>
    <col min="1031" max="1282" width="8.85546875" style="1"/>
    <col min="1283" max="1283" width="11.28515625" style="1" customWidth="1"/>
    <col min="1284" max="1284" width="8.85546875" style="1"/>
    <col min="1285" max="1285" width="18" style="1" customWidth="1"/>
    <col min="1286" max="1286" width="7.85546875" style="1" customWidth="1"/>
    <col min="1287" max="1538" width="8.85546875" style="1"/>
    <col min="1539" max="1539" width="11.28515625" style="1" customWidth="1"/>
    <col min="1540" max="1540" width="8.85546875" style="1"/>
    <col min="1541" max="1541" width="18" style="1" customWidth="1"/>
    <col min="1542" max="1542" width="7.85546875" style="1" customWidth="1"/>
    <col min="1543" max="1794" width="8.85546875" style="1"/>
    <col min="1795" max="1795" width="11.28515625" style="1" customWidth="1"/>
    <col min="1796" max="1796" width="8.85546875" style="1"/>
    <col min="1797" max="1797" width="18" style="1" customWidth="1"/>
    <col min="1798" max="1798" width="7.85546875" style="1" customWidth="1"/>
    <col min="1799" max="2050" width="8.85546875" style="1"/>
    <col min="2051" max="2051" width="11.28515625" style="1" customWidth="1"/>
    <col min="2052" max="2052" width="8.85546875" style="1"/>
    <col min="2053" max="2053" width="18" style="1" customWidth="1"/>
    <col min="2054" max="2054" width="7.85546875" style="1" customWidth="1"/>
    <col min="2055" max="2306" width="8.85546875" style="1"/>
    <col min="2307" max="2307" width="11.28515625" style="1" customWidth="1"/>
    <col min="2308" max="2308" width="8.85546875" style="1"/>
    <col min="2309" max="2309" width="18" style="1" customWidth="1"/>
    <col min="2310" max="2310" width="7.85546875" style="1" customWidth="1"/>
    <col min="2311" max="2562" width="8.85546875" style="1"/>
    <col min="2563" max="2563" width="11.28515625" style="1" customWidth="1"/>
    <col min="2564" max="2564" width="8.85546875" style="1"/>
    <col min="2565" max="2565" width="18" style="1" customWidth="1"/>
    <col min="2566" max="2566" width="7.85546875" style="1" customWidth="1"/>
    <col min="2567" max="2818" width="8.85546875" style="1"/>
    <col min="2819" max="2819" width="11.28515625" style="1" customWidth="1"/>
    <col min="2820" max="2820" width="8.85546875" style="1"/>
    <col min="2821" max="2821" width="18" style="1" customWidth="1"/>
    <col min="2822" max="2822" width="7.85546875" style="1" customWidth="1"/>
    <col min="2823" max="3074" width="8.85546875" style="1"/>
    <col min="3075" max="3075" width="11.28515625" style="1" customWidth="1"/>
    <col min="3076" max="3076" width="8.85546875" style="1"/>
    <col min="3077" max="3077" width="18" style="1" customWidth="1"/>
    <col min="3078" max="3078" width="7.85546875" style="1" customWidth="1"/>
    <col min="3079" max="3330" width="8.85546875" style="1"/>
    <col min="3331" max="3331" width="11.28515625" style="1" customWidth="1"/>
    <col min="3332" max="3332" width="8.85546875" style="1"/>
    <col min="3333" max="3333" width="18" style="1" customWidth="1"/>
    <col min="3334" max="3334" width="7.85546875" style="1" customWidth="1"/>
    <col min="3335" max="3586" width="8.85546875" style="1"/>
    <col min="3587" max="3587" width="11.28515625" style="1" customWidth="1"/>
    <col min="3588" max="3588" width="8.85546875" style="1"/>
    <col min="3589" max="3589" width="18" style="1" customWidth="1"/>
    <col min="3590" max="3590" width="7.85546875" style="1" customWidth="1"/>
    <col min="3591" max="3842" width="8.85546875" style="1"/>
    <col min="3843" max="3843" width="11.28515625" style="1" customWidth="1"/>
    <col min="3844" max="3844" width="8.85546875" style="1"/>
    <col min="3845" max="3845" width="18" style="1" customWidth="1"/>
    <col min="3846" max="3846" width="7.85546875" style="1" customWidth="1"/>
    <col min="3847" max="4098" width="8.85546875" style="1"/>
    <col min="4099" max="4099" width="11.28515625" style="1" customWidth="1"/>
    <col min="4100" max="4100" width="8.85546875" style="1"/>
    <col min="4101" max="4101" width="18" style="1" customWidth="1"/>
    <col min="4102" max="4102" width="7.85546875" style="1" customWidth="1"/>
    <col min="4103" max="4354" width="8.85546875" style="1"/>
    <col min="4355" max="4355" width="11.28515625" style="1" customWidth="1"/>
    <col min="4356" max="4356" width="8.85546875" style="1"/>
    <col min="4357" max="4357" width="18" style="1" customWidth="1"/>
    <col min="4358" max="4358" width="7.85546875" style="1" customWidth="1"/>
    <col min="4359" max="4610" width="8.85546875" style="1"/>
    <col min="4611" max="4611" width="11.28515625" style="1" customWidth="1"/>
    <col min="4612" max="4612" width="8.85546875" style="1"/>
    <col min="4613" max="4613" width="18" style="1" customWidth="1"/>
    <col min="4614" max="4614" width="7.85546875" style="1" customWidth="1"/>
    <col min="4615" max="4866" width="8.85546875" style="1"/>
    <col min="4867" max="4867" width="11.28515625" style="1" customWidth="1"/>
    <col min="4868" max="4868" width="8.85546875" style="1"/>
    <col min="4869" max="4869" width="18" style="1" customWidth="1"/>
    <col min="4870" max="4870" width="7.85546875" style="1" customWidth="1"/>
    <col min="4871" max="5122" width="8.85546875" style="1"/>
    <col min="5123" max="5123" width="11.28515625" style="1" customWidth="1"/>
    <col min="5124" max="5124" width="8.85546875" style="1"/>
    <col min="5125" max="5125" width="18" style="1" customWidth="1"/>
    <col min="5126" max="5126" width="7.85546875" style="1" customWidth="1"/>
    <col min="5127" max="5378" width="8.85546875" style="1"/>
    <col min="5379" max="5379" width="11.28515625" style="1" customWidth="1"/>
    <col min="5380" max="5380" width="8.85546875" style="1"/>
    <col min="5381" max="5381" width="18" style="1" customWidth="1"/>
    <col min="5382" max="5382" width="7.85546875" style="1" customWidth="1"/>
    <col min="5383" max="5634" width="8.85546875" style="1"/>
    <col min="5635" max="5635" width="11.28515625" style="1" customWidth="1"/>
    <col min="5636" max="5636" width="8.85546875" style="1"/>
    <col min="5637" max="5637" width="18" style="1" customWidth="1"/>
    <col min="5638" max="5638" width="7.85546875" style="1" customWidth="1"/>
    <col min="5639" max="5890" width="8.85546875" style="1"/>
    <col min="5891" max="5891" width="11.28515625" style="1" customWidth="1"/>
    <col min="5892" max="5892" width="8.85546875" style="1"/>
    <col min="5893" max="5893" width="18" style="1" customWidth="1"/>
    <col min="5894" max="5894" width="7.85546875" style="1" customWidth="1"/>
    <col min="5895" max="6146" width="8.85546875" style="1"/>
    <col min="6147" max="6147" width="11.28515625" style="1" customWidth="1"/>
    <col min="6148" max="6148" width="8.85546875" style="1"/>
    <col min="6149" max="6149" width="18" style="1" customWidth="1"/>
    <col min="6150" max="6150" width="7.85546875" style="1" customWidth="1"/>
    <col min="6151" max="6402" width="8.85546875" style="1"/>
    <col min="6403" max="6403" width="11.28515625" style="1" customWidth="1"/>
    <col min="6404" max="6404" width="8.85546875" style="1"/>
    <col min="6405" max="6405" width="18" style="1" customWidth="1"/>
    <col min="6406" max="6406" width="7.85546875" style="1" customWidth="1"/>
    <col min="6407" max="6658" width="8.85546875" style="1"/>
    <col min="6659" max="6659" width="11.28515625" style="1" customWidth="1"/>
    <col min="6660" max="6660" width="8.85546875" style="1"/>
    <col min="6661" max="6661" width="18" style="1" customWidth="1"/>
    <col min="6662" max="6662" width="7.85546875" style="1" customWidth="1"/>
    <col min="6663" max="6914" width="8.85546875" style="1"/>
    <col min="6915" max="6915" width="11.28515625" style="1" customWidth="1"/>
    <col min="6916" max="6916" width="8.85546875" style="1"/>
    <col min="6917" max="6917" width="18" style="1" customWidth="1"/>
    <col min="6918" max="6918" width="7.85546875" style="1" customWidth="1"/>
    <col min="6919" max="7170" width="8.85546875" style="1"/>
    <col min="7171" max="7171" width="11.28515625" style="1" customWidth="1"/>
    <col min="7172" max="7172" width="8.85546875" style="1"/>
    <col min="7173" max="7173" width="18" style="1" customWidth="1"/>
    <col min="7174" max="7174" width="7.85546875" style="1" customWidth="1"/>
    <col min="7175" max="7426" width="8.85546875" style="1"/>
    <col min="7427" max="7427" width="11.28515625" style="1" customWidth="1"/>
    <col min="7428" max="7428" width="8.85546875" style="1"/>
    <col min="7429" max="7429" width="18" style="1" customWidth="1"/>
    <col min="7430" max="7430" width="7.85546875" style="1" customWidth="1"/>
    <col min="7431" max="7682" width="8.85546875" style="1"/>
    <col min="7683" max="7683" width="11.28515625" style="1" customWidth="1"/>
    <col min="7684" max="7684" width="8.85546875" style="1"/>
    <col min="7685" max="7685" width="18" style="1" customWidth="1"/>
    <col min="7686" max="7686" width="7.85546875" style="1" customWidth="1"/>
    <col min="7687" max="7938" width="8.85546875" style="1"/>
    <col min="7939" max="7939" width="11.28515625" style="1" customWidth="1"/>
    <col min="7940" max="7940" width="8.85546875" style="1"/>
    <col min="7941" max="7941" width="18" style="1" customWidth="1"/>
    <col min="7942" max="7942" width="7.85546875" style="1" customWidth="1"/>
    <col min="7943" max="8194" width="8.85546875" style="1"/>
    <col min="8195" max="8195" width="11.28515625" style="1" customWidth="1"/>
    <col min="8196" max="8196" width="8.85546875" style="1"/>
    <col min="8197" max="8197" width="18" style="1" customWidth="1"/>
    <col min="8198" max="8198" width="7.85546875" style="1" customWidth="1"/>
    <col min="8199" max="8450" width="8.85546875" style="1"/>
    <col min="8451" max="8451" width="11.28515625" style="1" customWidth="1"/>
    <col min="8452" max="8452" width="8.85546875" style="1"/>
    <col min="8453" max="8453" width="18" style="1" customWidth="1"/>
    <col min="8454" max="8454" width="7.85546875" style="1" customWidth="1"/>
    <col min="8455" max="8706" width="8.85546875" style="1"/>
    <col min="8707" max="8707" width="11.28515625" style="1" customWidth="1"/>
    <col min="8708" max="8708" width="8.85546875" style="1"/>
    <col min="8709" max="8709" width="18" style="1" customWidth="1"/>
    <col min="8710" max="8710" width="7.85546875" style="1" customWidth="1"/>
    <col min="8711" max="8962" width="8.85546875" style="1"/>
    <col min="8963" max="8963" width="11.28515625" style="1" customWidth="1"/>
    <col min="8964" max="8964" width="8.85546875" style="1"/>
    <col min="8965" max="8965" width="18" style="1" customWidth="1"/>
    <col min="8966" max="8966" width="7.85546875" style="1" customWidth="1"/>
    <col min="8967" max="9218" width="8.85546875" style="1"/>
    <col min="9219" max="9219" width="11.28515625" style="1" customWidth="1"/>
    <col min="9220" max="9220" width="8.85546875" style="1"/>
    <col min="9221" max="9221" width="18" style="1" customWidth="1"/>
    <col min="9222" max="9222" width="7.85546875" style="1" customWidth="1"/>
    <col min="9223" max="9474" width="8.85546875" style="1"/>
    <col min="9475" max="9475" width="11.28515625" style="1" customWidth="1"/>
    <col min="9476" max="9476" width="8.85546875" style="1"/>
    <col min="9477" max="9477" width="18" style="1" customWidth="1"/>
    <col min="9478" max="9478" width="7.85546875" style="1" customWidth="1"/>
    <col min="9479" max="9730" width="8.85546875" style="1"/>
    <col min="9731" max="9731" width="11.28515625" style="1" customWidth="1"/>
    <col min="9732" max="9732" width="8.85546875" style="1"/>
    <col min="9733" max="9733" width="18" style="1" customWidth="1"/>
    <col min="9734" max="9734" width="7.85546875" style="1" customWidth="1"/>
    <col min="9735" max="9986" width="8.85546875" style="1"/>
    <col min="9987" max="9987" width="11.28515625" style="1" customWidth="1"/>
    <col min="9988" max="9988" width="8.85546875" style="1"/>
    <col min="9989" max="9989" width="18" style="1" customWidth="1"/>
    <col min="9990" max="9990" width="7.85546875" style="1" customWidth="1"/>
    <col min="9991" max="10242" width="8.85546875" style="1"/>
    <col min="10243" max="10243" width="11.28515625" style="1" customWidth="1"/>
    <col min="10244" max="10244" width="8.85546875" style="1"/>
    <col min="10245" max="10245" width="18" style="1" customWidth="1"/>
    <col min="10246" max="10246" width="7.85546875" style="1" customWidth="1"/>
    <col min="10247" max="10498" width="8.85546875" style="1"/>
    <col min="10499" max="10499" width="11.28515625" style="1" customWidth="1"/>
    <col min="10500" max="10500" width="8.85546875" style="1"/>
    <col min="10501" max="10501" width="18" style="1" customWidth="1"/>
    <col min="10502" max="10502" width="7.85546875" style="1" customWidth="1"/>
    <col min="10503" max="10754" width="8.85546875" style="1"/>
    <col min="10755" max="10755" width="11.28515625" style="1" customWidth="1"/>
    <col min="10756" max="10756" width="8.85546875" style="1"/>
    <col min="10757" max="10757" width="18" style="1" customWidth="1"/>
    <col min="10758" max="10758" width="7.85546875" style="1" customWidth="1"/>
    <col min="10759" max="11010" width="8.85546875" style="1"/>
    <col min="11011" max="11011" width="11.28515625" style="1" customWidth="1"/>
    <col min="11012" max="11012" width="8.85546875" style="1"/>
    <col min="11013" max="11013" width="18" style="1" customWidth="1"/>
    <col min="11014" max="11014" width="7.85546875" style="1" customWidth="1"/>
    <col min="11015" max="11266" width="8.85546875" style="1"/>
    <col min="11267" max="11267" width="11.28515625" style="1" customWidth="1"/>
    <col min="11268" max="11268" width="8.85546875" style="1"/>
    <col min="11269" max="11269" width="18" style="1" customWidth="1"/>
    <col min="11270" max="11270" width="7.85546875" style="1" customWidth="1"/>
    <col min="11271" max="11522" width="8.85546875" style="1"/>
    <col min="11523" max="11523" width="11.28515625" style="1" customWidth="1"/>
    <col min="11524" max="11524" width="8.85546875" style="1"/>
    <col min="11525" max="11525" width="18" style="1" customWidth="1"/>
    <col min="11526" max="11526" width="7.85546875" style="1" customWidth="1"/>
    <col min="11527" max="11778" width="8.85546875" style="1"/>
    <col min="11779" max="11779" width="11.28515625" style="1" customWidth="1"/>
    <col min="11780" max="11780" width="8.85546875" style="1"/>
    <col min="11781" max="11781" width="18" style="1" customWidth="1"/>
    <col min="11782" max="11782" width="7.85546875" style="1" customWidth="1"/>
    <col min="11783" max="12034" width="8.85546875" style="1"/>
    <col min="12035" max="12035" width="11.28515625" style="1" customWidth="1"/>
    <col min="12036" max="12036" width="8.85546875" style="1"/>
    <col min="12037" max="12037" width="18" style="1" customWidth="1"/>
    <col min="12038" max="12038" width="7.85546875" style="1" customWidth="1"/>
    <col min="12039" max="12290" width="8.85546875" style="1"/>
    <col min="12291" max="12291" width="11.28515625" style="1" customWidth="1"/>
    <col min="12292" max="12292" width="8.85546875" style="1"/>
    <col min="12293" max="12293" width="18" style="1" customWidth="1"/>
    <col min="12294" max="12294" width="7.85546875" style="1" customWidth="1"/>
    <col min="12295" max="12546" width="8.85546875" style="1"/>
    <col min="12547" max="12547" width="11.28515625" style="1" customWidth="1"/>
    <col min="12548" max="12548" width="8.85546875" style="1"/>
    <col min="12549" max="12549" width="18" style="1" customWidth="1"/>
    <col min="12550" max="12550" width="7.85546875" style="1" customWidth="1"/>
    <col min="12551" max="12802" width="8.85546875" style="1"/>
    <col min="12803" max="12803" width="11.28515625" style="1" customWidth="1"/>
    <col min="12804" max="12804" width="8.85546875" style="1"/>
    <col min="12805" max="12805" width="18" style="1" customWidth="1"/>
    <col min="12806" max="12806" width="7.85546875" style="1" customWidth="1"/>
    <col min="12807" max="13058" width="8.85546875" style="1"/>
    <col min="13059" max="13059" width="11.28515625" style="1" customWidth="1"/>
    <col min="13060" max="13060" width="8.85546875" style="1"/>
    <col min="13061" max="13061" width="18" style="1" customWidth="1"/>
    <col min="13062" max="13062" width="7.85546875" style="1" customWidth="1"/>
    <col min="13063" max="13314" width="8.85546875" style="1"/>
    <col min="13315" max="13315" width="11.28515625" style="1" customWidth="1"/>
    <col min="13316" max="13316" width="8.85546875" style="1"/>
    <col min="13317" max="13317" width="18" style="1" customWidth="1"/>
    <col min="13318" max="13318" width="7.85546875" style="1" customWidth="1"/>
    <col min="13319" max="13570" width="8.85546875" style="1"/>
    <col min="13571" max="13571" width="11.28515625" style="1" customWidth="1"/>
    <col min="13572" max="13572" width="8.85546875" style="1"/>
    <col min="13573" max="13573" width="18" style="1" customWidth="1"/>
    <col min="13574" max="13574" width="7.85546875" style="1" customWidth="1"/>
    <col min="13575" max="13826" width="8.85546875" style="1"/>
    <col min="13827" max="13827" width="11.28515625" style="1" customWidth="1"/>
    <col min="13828" max="13828" width="8.85546875" style="1"/>
    <col min="13829" max="13829" width="18" style="1" customWidth="1"/>
    <col min="13830" max="13830" width="7.85546875" style="1" customWidth="1"/>
    <col min="13831" max="14082" width="8.85546875" style="1"/>
    <col min="14083" max="14083" width="11.28515625" style="1" customWidth="1"/>
    <col min="14084" max="14084" width="8.85546875" style="1"/>
    <col min="14085" max="14085" width="18" style="1" customWidth="1"/>
    <col min="14086" max="14086" width="7.85546875" style="1" customWidth="1"/>
    <col min="14087" max="14338" width="8.85546875" style="1"/>
    <col min="14339" max="14339" width="11.28515625" style="1" customWidth="1"/>
    <col min="14340" max="14340" width="8.85546875" style="1"/>
    <col min="14341" max="14341" width="18" style="1" customWidth="1"/>
    <col min="14342" max="14342" width="7.85546875" style="1" customWidth="1"/>
    <col min="14343" max="14594" width="8.85546875" style="1"/>
    <col min="14595" max="14595" width="11.28515625" style="1" customWidth="1"/>
    <col min="14596" max="14596" width="8.85546875" style="1"/>
    <col min="14597" max="14597" width="18" style="1" customWidth="1"/>
    <col min="14598" max="14598" width="7.85546875" style="1" customWidth="1"/>
    <col min="14599" max="14850" width="8.85546875" style="1"/>
    <col min="14851" max="14851" width="11.28515625" style="1" customWidth="1"/>
    <col min="14852" max="14852" width="8.85546875" style="1"/>
    <col min="14853" max="14853" width="18" style="1" customWidth="1"/>
    <col min="14854" max="14854" width="7.85546875" style="1" customWidth="1"/>
    <col min="14855" max="15106" width="8.85546875" style="1"/>
    <col min="15107" max="15107" width="11.28515625" style="1" customWidth="1"/>
    <col min="15108" max="15108" width="8.85546875" style="1"/>
    <col min="15109" max="15109" width="18" style="1" customWidth="1"/>
    <col min="15110" max="15110" width="7.85546875" style="1" customWidth="1"/>
    <col min="15111" max="15362" width="8.85546875" style="1"/>
    <col min="15363" max="15363" width="11.28515625" style="1" customWidth="1"/>
    <col min="15364" max="15364" width="8.85546875" style="1"/>
    <col min="15365" max="15365" width="18" style="1" customWidth="1"/>
    <col min="15366" max="15366" width="7.85546875" style="1" customWidth="1"/>
    <col min="15367" max="15618" width="8.85546875" style="1"/>
    <col min="15619" max="15619" width="11.28515625" style="1" customWidth="1"/>
    <col min="15620" max="15620" width="8.85546875" style="1"/>
    <col min="15621" max="15621" width="18" style="1" customWidth="1"/>
    <col min="15622" max="15622" width="7.85546875" style="1" customWidth="1"/>
    <col min="15623" max="15874" width="8.85546875" style="1"/>
    <col min="15875" max="15875" width="11.28515625" style="1" customWidth="1"/>
    <col min="15876" max="15876" width="8.85546875" style="1"/>
    <col min="15877" max="15877" width="18" style="1" customWidth="1"/>
    <col min="15878" max="15878" width="7.85546875" style="1" customWidth="1"/>
    <col min="15879" max="16130" width="8.85546875" style="1"/>
    <col min="16131" max="16131" width="11.28515625" style="1" customWidth="1"/>
    <col min="16132" max="16132" width="8.85546875" style="1"/>
    <col min="16133" max="16133" width="18" style="1" customWidth="1"/>
    <col min="16134" max="16134" width="7.85546875" style="1" customWidth="1"/>
    <col min="16135" max="16384" width="8.85546875" style="1"/>
  </cols>
  <sheetData>
    <row r="2" spans="1:8" ht="15">
      <c r="A2" s="20"/>
      <c r="B2" s="20" t="s">
        <v>20</v>
      </c>
      <c r="F2" s="21"/>
      <c r="G2" s="14"/>
    </row>
    <row r="3" spans="1:8">
      <c r="A3" s="21" t="s">
        <v>21</v>
      </c>
    </row>
    <row r="4" spans="1:8" ht="15">
      <c r="A4" s="20" t="s">
        <v>22</v>
      </c>
      <c r="B4" s="20" t="s">
        <v>45</v>
      </c>
      <c r="F4" s="14">
        <f>+'G Zemeljska dela'!E28</f>
        <v>0</v>
      </c>
    </row>
    <row r="6" spans="1:8" ht="15">
      <c r="A6" s="20" t="s">
        <v>23</v>
      </c>
      <c r="B6" s="20" t="s">
        <v>24</v>
      </c>
      <c r="F6" s="14">
        <f>+'G Rušilna in demontažna dela'!E17</f>
        <v>0</v>
      </c>
    </row>
    <row r="7" spans="1:8" ht="15">
      <c r="A7" s="20" t="s">
        <v>21</v>
      </c>
    </row>
    <row r="8" spans="1:8" ht="15">
      <c r="A8" s="20" t="s">
        <v>25</v>
      </c>
      <c r="B8" s="20" t="s">
        <v>40</v>
      </c>
      <c r="F8" s="14">
        <f>'G Tesarska dela'!E17</f>
        <v>0</v>
      </c>
    </row>
    <row r="9" spans="1:8">
      <c r="A9" s="21" t="s">
        <v>21</v>
      </c>
    </row>
    <row r="10" spans="1:8" ht="15">
      <c r="A10" s="20" t="s">
        <v>26</v>
      </c>
      <c r="B10" s="20" t="s">
        <v>39</v>
      </c>
      <c r="F10" s="14">
        <f>'G Betonska dela'!E27</f>
        <v>0</v>
      </c>
    </row>
    <row r="11" spans="1:8">
      <c r="A11" s="21" t="s">
        <v>21</v>
      </c>
    </row>
    <row r="12" spans="1:8" ht="15">
      <c r="A12" s="20" t="s">
        <v>27</v>
      </c>
      <c r="B12" s="20" t="s">
        <v>41</v>
      </c>
      <c r="F12" s="14">
        <f>+'G Zidarska dela'!E72</f>
        <v>0</v>
      </c>
    </row>
    <row r="14" spans="1:8" s="148" customFormat="1" ht="15">
      <c r="A14" s="20" t="s">
        <v>89</v>
      </c>
      <c r="B14" s="20" t="s">
        <v>187</v>
      </c>
      <c r="C14" s="21"/>
      <c r="D14" s="21"/>
      <c r="E14" s="21"/>
      <c r="F14" s="14">
        <f>+'G Zun ure'!E13</f>
        <v>0</v>
      </c>
      <c r="G14" s="21"/>
      <c r="H14" s="21"/>
    </row>
    <row r="16" spans="1:8" ht="15">
      <c r="A16" s="20" t="s">
        <v>194</v>
      </c>
      <c r="F16" s="14">
        <f>SUM(F4:F15)</f>
        <v>0</v>
      </c>
    </row>
    <row r="18" spans="1:6">
      <c r="A18" s="21" t="s">
        <v>21</v>
      </c>
    </row>
    <row r="19" spans="1:6">
      <c r="A19" s="21" t="s">
        <v>21</v>
      </c>
    </row>
    <row r="20" spans="1:6" ht="15">
      <c r="A20" s="20" t="s">
        <v>195</v>
      </c>
      <c r="B20" s="228" t="s">
        <v>47</v>
      </c>
      <c r="C20" s="228"/>
      <c r="D20" s="228"/>
      <c r="F20" s="14">
        <f>'O Ključarničarska dela'!E14</f>
        <v>0</v>
      </c>
    </row>
    <row r="21" spans="1:6">
      <c r="A21" s="21" t="s">
        <v>28</v>
      </c>
    </row>
    <row r="22" spans="1:6" ht="15">
      <c r="A22" s="20" t="s">
        <v>5</v>
      </c>
      <c r="B22" s="20" t="s">
        <v>42</v>
      </c>
      <c r="F22" s="14">
        <f>+'O Keramičarska dela'!E9</f>
        <v>0</v>
      </c>
    </row>
    <row r="23" spans="1:6">
      <c r="A23" s="21" t="s">
        <v>21</v>
      </c>
    </row>
    <row r="24" spans="1:6" ht="15">
      <c r="A24" s="20" t="s">
        <v>117</v>
      </c>
      <c r="B24" s="20" t="s">
        <v>92</v>
      </c>
      <c r="F24" s="14">
        <f>'O Tlakarska dela'!E27</f>
        <v>0</v>
      </c>
    </row>
    <row r="26" spans="1:6" ht="16.350000000000001" customHeight="1">
      <c r="A26" s="20" t="s">
        <v>115</v>
      </c>
      <c r="B26" s="82" t="s">
        <v>196</v>
      </c>
      <c r="C26" s="82"/>
      <c r="D26" s="82"/>
      <c r="F26" s="14">
        <f>+'O Mavec dela'!E24</f>
        <v>0</v>
      </c>
    </row>
    <row r="27" spans="1:6" ht="15">
      <c r="A27" s="20"/>
      <c r="B27" s="20"/>
      <c r="C27" s="20"/>
    </row>
    <row r="28" spans="1:6" ht="15">
      <c r="A28" s="20" t="s">
        <v>29</v>
      </c>
      <c r="B28" s="82" t="s">
        <v>48</v>
      </c>
      <c r="C28" s="82"/>
      <c r="D28" s="83"/>
      <c r="E28" s="83"/>
      <c r="F28" s="14">
        <f>+'O Slikopleskar fasader  dela'!E15</f>
        <v>0</v>
      </c>
    </row>
    <row r="29" spans="1:6" ht="15">
      <c r="A29" s="20"/>
      <c r="B29" s="20"/>
      <c r="C29" s="20"/>
    </row>
    <row r="30" spans="1:6" ht="15">
      <c r="A30" s="20" t="s">
        <v>30</v>
      </c>
      <c r="B30" s="20" t="s">
        <v>197</v>
      </c>
      <c r="C30" s="20"/>
      <c r="F30" s="14">
        <f>+'O Notranja vrata'!E12</f>
        <v>0</v>
      </c>
    </row>
    <row r="31" spans="1:6" ht="15">
      <c r="A31" s="20"/>
      <c r="B31" s="20"/>
      <c r="C31" s="20"/>
    </row>
    <row r="32" spans="1:6" ht="15">
      <c r="A32" s="20" t="s">
        <v>31</v>
      </c>
      <c r="B32" s="20" t="s">
        <v>46</v>
      </c>
      <c r="C32" s="20"/>
      <c r="F32" s="14">
        <f>+'O Stavbno pohištvo ALU'!E19</f>
        <v>0</v>
      </c>
    </row>
    <row r="33" spans="1:8" s="148" customFormat="1" ht="15">
      <c r="A33" s="20"/>
      <c r="B33" s="20"/>
      <c r="C33" s="20"/>
      <c r="D33" s="21"/>
      <c r="E33" s="21"/>
      <c r="F33" s="14"/>
      <c r="G33" s="21"/>
      <c r="H33" s="21"/>
    </row>
    <row r="34" spans="1:8" s="148" customFormat="1" ht="15">
      <c r="A34" s="20" t="s">
        <v>199</v>
      </c>
      <c r="B34" s="20" t="s">
        <v>131</v>
      </c>
      <c r="C34" s="20"/>
      <c r="D34" s="21"/>
      <c r="E34" s="21"/>
      <c r="F34" s="14">
        <f>+'O Pozarna varnost'!F29</f>
        <v>0</v>
      </c>
      <c r="G34" s="21"/>
      <c r="H34" s="21"/>
    </row>
    <row r="36" spans="1:8" ht="15">
      <c r="A36" s="20" t="s">
        <v>198</v>
      </c>
      <c r="F36" s="14">
        <f>SUM(F19:F35)</f>
        <v>0</v>
      </c>
    </row>
    <row r="37" spans="1:8" ht="15.75" thickBot="1">
      <c r="A37" s="84"/>
      <c r="B37" s="85"/>
      <c r="C37" s="85"/>
      <c r="D37" s="85"/>
      <c r="E37" s="85"/>
      <c r="F37" s="86"/>
    </row>
    <row r="38" spans="1:8" s="148" customFormat="1" ht="15">
      <c r="A38" s="87"/>
      <c r="B38" s="88"/>
      <c r="C38" s="88"/>
      <c r="D38" s="88"/>
      <c r="E38" s="88"/>
      <c r="F38" s="47"/>
      <c r="G38" s="21"/>
      <c r="H38" s="21"/>
    </row>
    <row r="39" spans="1:8" s="148" customFormat="1" ht="15">
      <c r="A39" s="121" t="s">
        <v>200</v>
      </c>
      <c r="B39" s="27"/>
      <c r="C39" s="27"/>
      <c r="D39" s="27"/>
      <c r="E39" s="27"/>
      <c r="F39" s="15">
        <f>F16+F36</f>
        <v>0</v>
      </c>
      <c r="G39" s="21"/>
      <c r="H39" s="21"/>
    </row>
    <row r="40" spans="1:8" ht="15">
      <c r="A40" s="87"/>
      <c r="B40" s="88"/>
      <c r="C40" s="88"/>
      <c r="D40" s="88"/>
      <c r="E40" s="88"/>
      <c r="F40" s="47"/>
    </row>
    <row r="41" spans="1:8" ht="15">
      <c r="A41" s="20"/>
    </row>
    <row r="42" spans="1:8">
      <c r="H42" s="14"/>
    </row>
    <row r="44" spans="1:8" ht="15">
      <c r="B44" s="20"/>
    </row>
    <row r="46" spans="1:8" ht="15">
      <c r="B46" s="20"/>
    </row>
    <row r="48" spans="1:8" ht="15">
      <c r="B48" s="20"/>
    </row>
    <row r="50" spans="2:3" ht="15">
      <c r="B50" s="20"/>
      <c r="C50" s="20"/>
    </row>
    <row r="51" spans="2:3" ht="15">
      <c r="B51" s="20"/>
      <c r="C51" s="20"/>
    </row>
    <row r="52" spans="2:3" ht="15">
      <c r="B52" s="20"/>
      <c r="C52" s="20"/>
    </row>
    <row r="53" spans="2:3" ht="15">
      <c r="B53" s="20"/>
      <c r="C53" s="20"/>
    </row>
    <row r="54" spans="2:3" ht="15">
      <c r="B54" s="20"/>
      <c r="C54" s="20"/>
    </row>
    <row r="55" spans="2:3" ht="15">
      <c r="B55" s="20"/>
      <c r="C55" s="20"/>
    </row>
    <row r="56" spans="2:3" ht="15">
      <c r="B56" s="20"/>
      <c r="C56" s="20"/>
    </row>
  </sheetData>
  <mergeCells count="1">
    <mergeCell ref="B20:D20"/>
  </mergeCells>
  <phoneticPr fontId="8" type="noConversion"/>
  <pageMargins left="0.55118110236220474" right="0" top="0.78740157480314965" bottom="0.78740157480314965" header="0.51181102362204722" footer="0.51181102362204722"/>
  <pageSetup paperSize="9" scale="95" orientation="portrait" r:id="rId1"/>
  <headerFooter>
    <oddHeader xml:space="preserve">&amp;L UREDITEV NADOMESTNIH PROSTOROV ZARADI PRENOVE OBJEKTA COLLEGIO DEI NOBILI V KOPRU
&amp;C&amp;"System Font,Regular"&amp;10&amp;K000000
</oddHeader>
  </headerFooter>
  <colBreaks count="1" manualBreakCount="1">
    <brk id="6" max="1048575" man="1"/>
  </col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80"/>
  <sheetViews>
    <sheetView showZeros="0" view="pageLayout" topLeftCell="A9" zoomScale="125" zoomScaleNormal="125" zoomScaleSheetLayoutView="120" zoomScalePageLayoutView="125" workbookViewId="0">
      <selection activeCell="E29" sqref="E29"/>
    </sheetView>
  </sheetViews>
  <sheetFormatPr defaultColWidth="8.85546875" defaultRowHeight="14.25"/>
  <cols>
    <col min="1" max="1" width="4.7109375" style="22" customWidth="1"/>
    <col min="2" max="2" width="53.28515625" style="12" customWidth="1"/>
    <col min="3" max="3" width="8.85546875" style="21"/>
    <col min="4" max="4" width="8.85546875" style="14"/>
    <col min="5" max="5" width="12.28515625" style="14" customWidth="1"/>
    <col min="6" max="256" width="8.85546875" style="1"/>
    <col min="257" max="257" width="4.7109375" style="1" customWidth="1"/>
    <col min="258" max="258" width="53.28515625" style="1" customWidth="1"/>
    <col min="259" max="512" width="8.85546875" style="1"/>
    <col min="513" max="513" width="4.7109375" style="1" customWidth="1"/>
    <col min="514" max="514" width="53.28515625" style="1" customWidth="1"/>
    <col min="515" max="768" width="8.85546875" style="1"/>
    <col min="769" max="769" width="4.7109375" style="1" customWidth="1"/>
    <col min="770" max="770" width="53.28515625" style="1" customWidth="1"/>
    <col min="771" max="1024" width="8.85546875" style="1"/>
    <col min="1025" max="1025" width="4.7109375" style="1" customWidth="1"/>
    <col min="1026" max="1026" width="53.28515625" style="1" customWidth="1"/>
    <col min="1027" max="1280" width="8.85546875" style="1"/>
    <col min="1281" max="1281" width="4.7109375" style="1" customWidth="1"/>
    <col min="1282" max="1282" width="53.28515625" style="1" customWidth="1"/>
    <col min="1283" max="1536" width="8.85546875" style="1"/>
    <col min="1537" max="1537" width="4.7109375" style="1" customWidth="1"/>
    <col min="1538" max="1538" width="53.28515625" style="1" customWidth="1"/>
    <col min="1539" max="1792" width="8.85546875" style="1"/>
    <col min="1793" max="1793" width="4.7109375" style="1" customWidth="1"/>
    <col min="1794" max="1794" width="53.28515625" style="1" customWidth="1"/>
    <col min="1795" max="2048" width="8.85546875" style="1"/>
    <col min="2049" max="2049" width="4.7109375" style="1" customWidth="1"/>
    <col min="2050" max="2050" width="53.28515625" style="1" customWidth="1"/>
    <col min="2051" max="2304" width="8.85546875" style="1"/>
    <col min="2305" max="2305" width="4.7109375" style="1" customWidth="1"/>
    <col min="2306" max="2306" width="53.28515625" style="1" customWidth="1"/>
    <col min="2307" max="2560" width="8.85546875" style="1"/>
    <col min="2561" max="2561" width="4.7109375" style="1" customWidth="1"/>
    <col min="2562" max="2562" width="53.28515625" style="1" customWidth="1"/>
    <col min="2563" max="2816" width="8.85546875" style="1"/>
    <col min="2817" max="2817" width="4.7109375" style="1" customWidth="1"/>
    <col min="2818" max="2818" width="53.28515625" style="1" customWidth="1"/>
    <col min="2819" max="3072" width="8.85546875" style="1"/>
    <col min="3073" max="3073" width="4.7109375" style="1" customWidth="1"/>
    <col min="3074" max="3074" width="53.28515625" style="1" customWidth="1"/>
    <col min="3075" max="3328" width="8.85546875" style="1"/>
    <col min="3329" max="3329" width="4.7109375" style="1" customWidth="1"/>
    <col min="3330" max="3330" width="53.28515625" style="1" customWidth="1"/>
    <col min="3331" max="3584" width="8.85546875" style="1"/>
    <col min="3585" max="3585" width="4.7109375" style="1" customWidth="1"/>
    <col min="3586" max="3586" width="53.28515625" style="1" customWidth="1"/>
    <col min="3587" max="3840" width="8.85546875" style="1"/>
    <col min="3841" max="3841" width="4.7109375" style="1" customWidth="1"/>
    <col min="3842" max="3842" width="53.28515625" style="1" customWidth="1"/>
    <col min="3843" max="4096" width="8.85546875" style="1"/>
    <col min="4097" max="4097" width="4.7109375" style="1" customWidth="1"/>
    <col min="4098" max="4098" width="53.28515625" style="1" customWidth="1"/>
    <col min="4099" max="4352" width="8.85546875" style="1"/>
    <col min="4353" max="4353" width="4.7109375" style="1" customWidth="1"/>
    <col min="4354" max="4354" width="53.28515625" style="1" customWidth="1"/>
    <col min="4355" max="4608" width="8.85546875" style="1"/>
    <col min="4609" max="4609" width="4.7109375" style="1" customWidth="1"/>
    <col min="4610" max="4610" width="53.28515625" style="1" customWidth="1"/>
    <col min="4611" max="4864" width="8.85546875" style="1"/>
    <col min="4865" max="4865" width="4.7109375" style="1" customWidth="1"/>
    <col min="4866" max="4866" width="53.28515625" style="1" customWidth="1"/>
    <col min="4867" max="5120" width="8.85546875" style="1"/>
    <col min="5121" max="5121" width="4.7109375" style="1" customWidth="1"/>
    <col min="5122" max="5122" width="53.28515625" style="1" customWidth="1"/>
    <col min="5123" max="5376" width="8.85546875" style="1"/>
    <col min="5377" max="5377" width="4.7109375" style="1" customWidth="1"/>
    <col min="5378" max="5378" width="53.28515625" style="1" customWidth="1"/>
    <col min="5379" max="5632" width="8.85546875" style="1"/>
    <col min="5633" max="5633" width="4.7109375" style="1" customWidth="1"/>
    <col min="5634" max="5634" width="53.28515625" style="1" customWidth="1"/>
    <col min="5635" max="5888" width="8.85546875" style="1"/>
    <col min="5889" max="5889" width="4.7109375" style="1" customWidth="1"/>
    <col min="5890" max="5890" width="53.28515625" style="1" customWidth="1"/>
    <col min="5891" max="6144" width="8.85546875" style="1"/>
    <col min="6145" max="6145" width="4.7109375" style="1" customWidth="1"/>
    <col min="6146" max="6146" width="53.28515625" style="1" customWidth="1"/>
    <col min="6147" max="6400" width="8.85546875" style="1"/>
    <col min="6401" max="6401" width="4.7109375" style="1" customWidth="1"/>
    <col min="6402" max="6402" width="53.28515625" style="1" customWidth="1"/>
    <col min="6403" max="6656" width="8.85546875" style="1"/>
    <col min="6657" max="6657" width="4.7109375" style="1" customWidth="1"/>
    <col min="6658" max="6658" width="53.28515625" style="1" customWidth="1"/>
    <col min="6659" max="6912" width="8.85546875" style="1"/>
    <col min="6913" max="6913" width="4.7109375" style="1" customWidth="1"/>
    <col min="6914" max="6914" width="53.28515625" style="1" customWidth="1"/>
    <col min="6915" max="7168" width="8.85546875" style="1"/>
    <col min="7169" max="7169" width="4.7109375" style="1" customWidth="1"/>
    <col min="7170" max="7170" width="53.28515625" style="1" customWidth="1"/>
    <col min="7171" max="7424" width="8.85546875" style="1"/>
    <col min="7425" max="7425" width="4.7109375" style="1" customWidth="1"/>
    <col min="7426" max="7426" width="53.28515625" style="1" customWidth="1"/>
    <col min="7427" max="7680" width="8.85546875" style="1"/>
    <col min="7681" max="7681" width="4.7109375" style="1" customWidth="1"/>
    <col min="7682" max="7682" width="53.28515625" style="1" customWidth="1"/>
    <col min="7683" max="7936" width="8.85546875" style="1"/>
    <col min="7937" max="7937" width="4.7109375" style="1" customWidth="1"/>
    <col min="7938" max="7938" width="53.28515625" style="1" customWidth="1"/>
    <col min="7939" max="8192" width="8.85546875" style="1"/>
    <col min="8193" max="8193" width="4.7109375" style="1" customWidth="1"/>
    <col min="8194" max="8194" width="53.28515625" style="1" customWidth="1"/>
    <col min="8195" max="8448" width="8.85546875" style="1"/>
    <col min="8449" max="8449" width="4.7109375" style="1" customWidth="1"/>
    <col min="8450" max="8450" width="53.28515625" style="1" customWidth="1"/>
    <col min="8451" max="8704" width="8.85546875" style="1"/>
    <col min="8705" max="8705" width="4.7109375" style="1" customWidth="1"/>
    <col min="8706" max="8706" width="53.28515625" style="1" customWidth="1"/>
    <col min="8707" max="8960" width="8.85546875" style="1"/>
    <col min="8961" max="8961" width="4.7109375" style="1" customWidth="1"/>
    <col min="8962" max="8962" width="53.28515625" style="1" customWidth="1"/>
    <col min="8963" max="9216" width="8.85546875" style="1"/>
    <col min="9217" max="9217" width="4.7109375" style="1" customWidth="1"/>
    <col min="9218" max="9218" width="53.28515625" style="1" customWidth="1"/>
    <col min="9219" max="9472" width="8.85546875" style="1"/>
    <col min="9473" max="9473" width="4.7109375" style="1" customWidth="1"/>
    <col min="9474" max="9474" width="53.28515625" style="1" customWidth="1"/>
    <col min="9475" max="9728" width="8.85546875" style="1"/>
    <col min="9729" max="9729" width="4.7109375" style="1" customWidth="1"/>
    <col min="9730" max="9730" width="53.28515625" style="1" customWidth="1"/>
    <col min="9731" max="9984" width="8.85546875" style="1"/>
    <col min="9985" max="9985" width="4.7109375" style="1" customWidth="1"/>
    <col min="9986" max="9986" width="53.28515625" style="1" customWidth="1"/>
    <col min="9987" max="10240" width="8.85546875" style="1"/>
    <col min="10241" max="10241" width="4.7109375" style="1" customWidth="1"/>
    <col min="10242" max="10242" width="53.28515625" style="1" customWidth="1"/>
    <col min="10243" max="10496" width="8.85546875" style="1"/>
    <col min="10497" max="10497" width="4.7109375" style="1" customWidth="1"/>
    <col min="10498" max="10498" width="53.28515625" style="1" customWidth="1"/>
    <col min="10499" max="10752" width="8.85546875" style="1"/>
    <col min="10753" max="10753" width="4.7109375" style="1" customWidth="1"/>
    <col min="10754" max="10754" width="53.28515625" style="1" customWidth="1"/>
    <col min="10755" max="11008" width="8.85546875" style="1"/>
    <col min="11009" max="11009" width="4.7109375" style="1" customWidth="1"/>
    <col min="11010" max="11010" width="53.28515625" style="1" customWidth="1"/>
    <col min="11011" max="11264" width="8.85546875" style="1"/>
    <col min="11265" max="11265" width="4.7109375" style="1" customWidth="1"/>
    <col min="11266" max="11266" width="53.28515625" style="1" customWidth="1"/>
    <col min="11267" max="11520" width="8.85546875" style="1"/>
    <col min="11521" max="11521" width="4.7109375" style="1" customWidth="1"/>
    <col min="11522" max="11522" width="53.28515625" style="1" customWidth="1"/>
    <col min="11523" max="11776" width="8.85546875" style="1"/>
    <col min="11777" max="11777" width="4.7109375" style="1" customWidth="1"/>
    <col min="11778" max="11778" width="53.28515625" style="1" customWidth="1"/>
    <col min="11779" max="12032" width="8.85546875" style="1"/>
    <col min="12033" max="12033" width="4.7109375" style="1" customWidth="1"/>
    <col min="12034" max="12034" width="53.28515625" style="1" customWidth="1"/>
    <col min="12035" max="12288" width="8.85546875" style="1"/>
    <col min="12289" max="12289" width="4.7109375" style="1" customWidth="1"/>
    <col min="12290" max="12290" width="53.28515625" style="1" customWidth="1"/>
    <col min="12291" max="12544" width="8.85546875" style="1"/>
    <col min="12545" max="12545" width="4.7109375" style="1" customWidth="1"/>
    <col min="12546" max="12546" width="53.28515625" style="1" customWidth="1"/>
    <col min="12547" max="12800" width="8.85546875" style="1"/>
    <col min="12801" max="12801" width="4.7109375" style="1" customWidth="1"/>
    <col min="12802" max="12802" width="53.28515625" style="1" customWidth="1"/>
    <col min="12803" max="13056" width="8.85546875" style="1"/>
    <col min="13057" max="13057" width="4.7109375" style="1" customWidth="1"/>
    <col min="13058" max="13058" width="53.28515625" style="1" customWidth="1"/>
    <col min="13059" max="13312" width="8.85546875" style="1"/>
    <col min="13313" max="13313" width="4.7109375" style="1" customWidth="1"/>
    <col min="13314" max="13314" width="53.28515625" style="1" customWidth="1"/>
    <col min="13315" max="13568" width="8.85546875" style="1"/>
    <col min="13569" max="13569" width="4.7109375" style="1" customWidth="1"/>
    <col min="13570" max="13570" width="53.28515625" style="1" customWidth="1"/>
    <col min="13571" max="13824" width="8.85546875" style="1"/>
    <col min="13825" max="13825" width="4.7109375" style="1" customWidth="1"/>
    <col min="13826" max="13826" width="53.28515625" style="1" customWidth="1"/>
    <col min="13827" max="14080" width="8.85546875" style="1"/>
    <col min="14081" max="14081" width="4.7109375" style="1" customWidth="1"/>
    <col min="14082" max="14082" width="53.28515625" style="1" customWidth="1"/>
    <col min="14083" max="14336" width="8.85546875" style="1"/>
    <col min="14337" max="14337" width="4.7109375" style="1" customWidth="1"/>
    <col min="14338" max="14338" width="53.28515625" style="1" customWidth="1"/>
    <col min="14339" max="14592" width="8.85546875" style="1"/>
    <col min="14593" max="14593" width="4.7109375" style="1" customWidth="1"/>
    <col min="14594" max="14594" width="53.28515625" style="1" customWidth="1"/>
    <col min="14595" max="14848" width="8.85546875" style="1"/>
    <col min="14849" max="14849" width="4.7109375" style="1" customWidth="1"/>
    <col min="14850" max="14850" width="53.28515625" style="1" customWidth="1"/>
    <col min="14851" max="15104" width="8.85546875" style="1"/>
    <col min="15105" max="15105" width="4.7109375" style="1" customWidth="1"/>
    <col min="15106" max="15106" width="53.28515625" style="1" customWidth="1"/>
    <col min="15107" max="15360" width="8.85546875" style="1"/>
    <col min="15361" max="15361" width="4.7109375" style="1" customWidth="1"/>
    <col min="15362" max="15362" width="53.28515625" style="1" customWidth="1"/>
    <col min="15363" max="15616" width="8.85546875" style="1"/>
    <col min="15617" max="15617" width="4.7109375" style="1" customWidth="1"/>
    <col min="15618" max="15618" width="53.28515625" style="1" customWidth="1"/>
    <col min="15619" max="15872" width="8.85546875" style="1"/>
    <col min="15873" max="15873" width="4.7109375" style="1" customWidth="1"/>
    <col min="15874" max="15874" width="53.28515625" style="1" customWidth="1"/>
    <col min="15875" max="16128" width="8.85546875" style="1"/>
    <col min="16129" max="16129" width="4.7109375" style="1" customWidth="1"/>
    <col min="16130" max="16130" width="53.28515625" style="1" customWidth="1"/>
    <col min="16131" max="16384" width="8.85546875" style="1"/>
  </cols>
  <sheetData>
    <row r="1" spans="1:8">
      <c r="B1" s="92" t="s">
        <v>44</v>
      </c>
    </row>
    <row r="2" spans="1:8" ht="314.10000000000002" customHeight="1">
      <c r="B2" s="229" t="s">
        <v>153</v>
      </c>
      <c r="C2" s="229"/>
      <c r="D2" s="229"/>
      <c r="E2" s="229"/>
    </row>
    <row r="3" spans="1:8" ht="129.94999999999999" customHeight="1">
      <c r="B3" s="229" t="s">
        <v>154</v>
      </c>
      <c r="C3" s="229"/>
      <c r="D3" s="229"/>
      <c r="E3" s="229"/>
    </row>
    <row r="5" spans="1:8" ht="15">
      <c r="A5" s="20" t="s">
        <v>32</v>
      </c>
      <c r="B5" s="6" t="s">
        <v>15</v>
      </c>
      <c r="C5" s="47"/>
      <c r="D5" s="48"/>
    </row>
    <row r="6" spans="1:8" ht="14.45" customHeight="1">
      <c r="A6" s="49"/>
    </row>
    <row r="7" spans="1:8" ht="15">
      <c r="A7" s="51" t="s">
        <v>33</v>
      </c>
      <c r="B7" s="8" t="s">
        <v>49</v>
      </c>
      <c r="C7" s="47"/>
      <c r="D7" s="48"/>
    </row>
    <row r="8" spans="1:8" s="90" customFormat="1" ht="102.95" customHeight="1">
      <c r="A8" s="89"/>
      <c r="B8" s="230" t="s">
        <v>152</v>
      </c>
      <c r="C8" s="230"/>
      <c r="D8" s="230"/>
      <c r="E8" s="230"/>
    </row>
    <row r="9" spans="1:8">
      <c r="A9" s="49"/>
      <c r="B9" s="50"/>
      <c r="C9" s="47"/>
      <c r="D9" s="48"/>
    </row>
    <row r="10" spans="1:8" ht="66" customHeight="1">
      <c r="A10" s="191">
        <v>1</v>
      </c>
      <c r="B10" s="9" t="s">
        <v>50</v>
      </c>
      <c r="C10" s="52"/>
      <c r="D10" s="53"/>
      <c r="E10" s="53"/>
    </row>
    <row r="11" spans="1:8" ht="17.100000000000001" customHeight="1">
      <c r="A11" s="191"/>
      <c r="B11" s="11" t="s">
        <v>13</v>
      </c>
      <c r="C11" s="72">
        <f>(8.5*0.5*2)+(7*1.5*0.5)</f>
        <v>13.75</v>
      </c>
      <c r="D11" s="192"/>
      <c r="E11" s="192">
        <f>+C11*D11</f>
        <v>0</v>
      </c>
      <c r="F11" s="5"/>
    </row>
    <row r="12" spans="1:8" ht="17.100000000000001" customHeight="1">
      <c r="A12" s="191"/>
      <c r="B12" s="9"/>
      <c r="C12" s="52"/>
      <c r="D12" s="53"/>
      <c r="E12" s="53"/>
      <c r="G12" s="148"/>
      <c r="H12" s="148"/>
    </row>
    <row r="13" spans="1:8">
      <c r="A13" s="191">
        <v>2</v>
      </c>
      <c r="B13" s="193" t="s">
        <v>51</v>
      </c>
      <c r="C13" s="52"/>
      <c r="E13" s="53"/>
      <c r="G13" s="148"/>
      <c r="H13" s="148"/>
    </row>
    <row r="14" spans="1:8">
      <c r="A14" s="191"/>
      <c r="B14" s="11" t="s">
        <v>13</v>
      </c>
      <c r="C14" s="21">
        <f>C11*3</f>
        <v>41.25</v>
      </c>
      <c r="E14" s="53">
        <f>+C14*D14</f>
        <v>0</v>
      </c>
      <c r="G14" s="148"/>
      <c r="H14" s="148"/>
    </row>
    <row r="15" spans="1:8">
      <c r="A15" s="191"/>
      <c r="E15" s="53"/>
      <c r="G15" s="148"/>
      <c r="H15" s="148"/>
    </row>
    <row r="16" spans="1:8" ht="42.75">
      <c r="A16" s="191">
        <v>3</v>
      </c>
      <c r="B16" s="9" t="s">
        <v>52</v>
      </c>
      <c r="C16" s="52"/>
      <c r="D16" s="53"/>
      <c r="E16" s="53"/>
      <c r="G16" s="148"/>
      <c r="H16" s="148"/>
    </row>
    <row r="17" spans="1:8">
      <c r="A17" s="191"/>
      <c r="B17" s="10" t="s">
        <v>13</v>
      </c>
      <c r="C17" s="21">
        <v>8</v>
      </c>
      <c r="E17" s="53">
        <f>+C17*D17</f>
        <v>0</v>
      </c>
      <c r="G17" s="148"/>
      <c r="H17" s="148"/>
    </row>
    <row r="18" spans="1:8">
      <c r="A18" s="191"/>
      <c r="B18" s="10"/>
      <c r="E18" s="53"/>
      <c r="G18" s="148"/>
      <c r="H18" s="148"/>
    </row>
    <row r="19" spans="1:8" ht="28.5">
      <c r="A19" s="191">
        <v>4</v>
      </c>
      <c r="B19" s="9" t="s">
        <v>53</v>
      </c>
      <c r="C19" s="52"/>
      <c r="D19" s="53"/>
      <c r="E19" s="53"/>
      <c r="G19" s="148"/>
      <c r="H19" s="148"/>
    </row>
    <row r="20" spans="1:8">
      <c r="A20" s="191"/>
      <c r="B20" s="10" t="s">
        <v>13</v>
      </c>
      <c r="C20" s="21">
        <v>8</v>
      </c>
      <c r="E20" s="53">
        <f>+C20*D20</f>
        <v>0</v>
      </c>
      <c r="G20" s="148"/>
      <c r="H20" s="148"/>
    </row>
    <row r="21" spans="1:8">
      <c r="A21" s="191"/>
      <c r="B21" s="10"/>
      <c r="E21" s="53"/>
      <c r="G21" s="148"/>
      <c r="H21" s="148"/>
    </row>
    <row r="22" spans="1:8" ht="28.5">
      <c r="A22" s="191" t="s">
        <v>156</v>
      </c>
      <c r="B22" s="9" t="s">
        <v>54</v>
      </c>
      <c r="C22" s="52"/>
      <c r="D22" s="53"/>
      <c r="E22" s="53"/>
      <c r="G22" s="148"/>
      <c r="H22" s="148"/>
    </row>
    <row r="23" spans="1:8">
      <c r="A23" s="191"/>
      <c r="B23" s="10" t="s">
        <v>13</v>
      </c>
      <c r="C23" s="21">
        <v>10</v>
      </c>
      <c r="E23" s="53">
        <f>+C23*D23</f>
        <v>0</v>
      </c>
      <c r="G23" s="148"/>
      <c r="H23" s="148"/>
    </row>
    <row r="24" spans="1:8">
      <c r="A24" s="191"/>
      <c r="B24" s="9"/>
      <c r="C24" s="52"/>
      <c r="E24" s="53"/>
      <c r="G24" s="148"/>
      <c r="H24" s="148"/>
    </row>
    <row r="25" spans="1:8" ht="42.75">
      <c r="A25" s="191" t="s">
        <v>157</v>
      </c>
      <c r="B25" s="9" t="s">
        <v>55</v>
      </c>
      <c r="C25" s="52"/>
      <c r="D25" s="53"/>
      <c r="E25" s="53"/>
      <c r="G25" s="148"/>
      <c r="H25" s="148"/>
    </row>
    <row r="26" spans="1:8">
      <c r="B26" s="10" t="s">
        <v>13</v>
      </c>
      <c r="C26" s="21">
        <f>C11*0.6</f>
        <v>8.25</v>
      </c>
      <c r="E26" s="53">
        <f>+C26*D26</f>
        <v>0</v>
      </c>
      <c r="G26" s="148"/>
      <c r="H26" s="148"/>
    </row>
    <row r="27" spans="1:8">
      <c r="B27" s="10"/>
      <c r="E27" s="105">
        <f>+C27*D27</f>
        <v>0</v>
      </c>
      <c r="G27" s="148"/>
      <c r="H27" s="148"/>
    </row>
    <row r="28" spans="1:8">
      <c r="A28" s="28" t="s">
        <v>155</v>
      </c>
      <c r="B28" s="13"/>
      <c r="C28" s="24"/>
      <c r="D28" s="16"/>
      <c r="E28" s="14">
        <f>SUM(E10:E27)</f>
        <v>0</v>
      </c>
    </row>
    <row r="29" spans="1:8">
      <c r="A29" s="21"/>
      <c r="B29" s="21"/>
    </row>
    <row r="30" spans="1:8">
      <c r="A30" s="21"/>
      <c r="B30" s="21"/>
    </row>
    <row r="31" spans="1:8">
      <c r="A31" s="21"/>
      <c r="B31" s="21"/>
    </row>
    <row r="32" spans="1:8">
      <c r="A32" s="21"/>
      <c r="B32" s="21"/>
    </row>
    <row r="33" spans="1:2">
      <c r="A33" s="21"/>
      <c r="B33" s="21"/>
    </row>
    <row r="34" spans="1:2">
      <c r="A34" s="21"/>
      <c r="B34" s="21"/>
    </row>
    <row r="35" spans="1:2">
      <c r="A35" s="21"/>
      <c r="B35" s="21"/>
    </row>
    <row r="36" spans="1:2">
      <c r="A36" s="21"/>
      <c r="B36" s="21"/>
    </row>
    <row r="37" spans="1:2">
      <c r="A37" s="21"/>
      <c r="B37" s="21"/>
    </row>
    <row r="38" spans="1:2">
      <c r="A38" s="21"/>
      <c r="B38" s="21"/>
    </row>
    <row r="39" spans="1:2">
      <c r="A39" s="52"/>
      <c r="B39" s="21"/>
    </row>
    <row r="40" spans="1:2">
      <c r="A40" s="21"/>
      <c r="B40" s="21"/>
    </row>
    <row r="41" spans="1:2">
      <c r="A41" s="21"/>
      <c r="B41" s="21"/>
    </row>
    <row r="42" spans="1:2">
      <c r="A42" s="21"/>
      <c r="B42" s="21"/>
    </row>
    <row r="43" spans="1:2">
      <c r="A43" s="21"/>
      <c r="B43" s="21"/>
    </row>
    <row r="44" spans="1:2">
      <c r="A44" s="21"/>
      <c r="B44" s="21"/>
    </row>
    <row r="45" spans="1:2">
      <c r="A45" s="21"/>
      <c r="B45" s="21"/>
    </row>
    <row r="46" spans="1:2">
      <c r="A46" s="21"/>
      <c r="B46" s="21"/>
    </row>
    <row r="47" spans="1:2">
      <c r="A47" s="21"/>
      <c r="B47" s="21"/>
    </row>
    <row r="48" spans="1:2">
      <c r="A48" s="52"/>
      <c r="B48" s="52"/>
    </row>
    <row r="49" spans="1:2">
      <c r="A49" s="21"/>
      <c r="B49" s="21"/>
    </row>
    <row r="50" spans="1:2">
      <c r="A50" s="21"/>
      <c r="B50" s="21"/>
    </row>
    <row r="51" spans="1:2">
      <c r="A51" s="21"/>
      <c r="B51" s="21"/>
    </row>
    <row r="52" spans="1:2">
      <c r="A52" s="21"/>
      <c r="B52" s="21"/>
    </row>
    <row r="53" spans="1:2">
      <c r="A53" s="21"/>
      <c r="B53" s="21"/>
    </row>
    <row r="54" spans="1:2">
      <c r="A54" s="21"/>
      <c r="B54" s="21"/>
    </row>
    <row r="55" spans="1:2">
      <c r="A55" s="21"/>
      <c r="B55" s="21"/>
    </row>
    <row r="56" spans="1:2">
      <c r="A56" s="21"/>
      <c r="B56" s="21"/>
    </row>
    <row r="57" spans="1:2">
      <c r="A57" s="21"/>
      <c r="B57" s="21"/>
    </row>
    <row r="58" spans="1:2">
      <c r="A58" s="21"/>
      <c r="B58" s="21"/>
    </row>
    <row r="59" spans="1:2">
      <c r="A59" s="21"/>
      <c r="B59" s="21"/>
    </row>
    <row r="60" spans="1:2">
      <c r="A60" s="21"/>
      <c r="B60" s="21"/>
    </row>
    <row r="61" spans="1:2">
      <c r="A61" s="21"/>
      <c r="B61" s="21"/>
    </row>
    <row r="62" spans="1:2">
      <c r="A62" s="21"/>
      <c r="B62" s="21"/>
    </row>
    <row r="63" spans="1:2">
      <c r="A63" s="21"/>
      <c r="B63" s="21"/>
    </row>
    <row r="64" spans="1:2">
      <c r="A64" s="21"/>
      <c r="B64" s="21"/>
    </row>
    <row r="65" spans="1:3">
      <c r="A65" s="21"/>
      <c r="B65" s="21"/>
    </row>
    <row r="66" spans="1:3">
      <c r="A66" s="21"/>
      <c r="B66" s="21"/>
    </row>
    <row r="67" spans="1:3">
      <c r="A67" s="21"/>
      <c r="B67" s="21"/>
    </row>
    <row r="68" spans="1:3">
      <c r="A68" s="52"/>
      <c r="B68" s="52"/>
      <c r="C68" s="52"/>
    </row>
    <row r="69" spans="1:3">
      <c r="A69" s="21"/>
      <c r="B69" s="21"/>
    </row>
    <row r="70" spans="1:3">
      <c r="A70" s="21"/>
      <c r="B70" s="21"/>
    </row>
    <row r="71" spans="1:3">
      <c r="A71" s="21"/>
      <c r="B71" s="21"/>
    </row>
    <row r="72" spans="1:3">
      <c r="A72" s="21"/>
      <c r="B72" s="21"/>
    </row>
    <row r="73" spans="1:3">
      <c r="A73" s="21"/>
      <c r="B73" s="21"/>
    </row>
    <row r="74" spans="1:3">
      <c r="A74" s="21"/>
      <c r="B74" s="21"/>
    </row>
    <row r="75" spans="1:3">
      <c r="A75" s="21"/>
      <c r="B75" s="21"/>
    </row>
    <row r="76" spans="1:3">
      <c r="A76" s="21"/>
      <c r="B76" s="21"/>
    </row>
    <row r="77" spans="1:3" ht="33" customHeight="1">
      <c r="A77" s="21"/>
      <c r="B77" s="21"/>
    </row>
    <row r="78" spans="1:3">
      <c r="A78" s="21"/>
      <c r="B78" s="21"/>
    </row>
    <row r="79" spans="1:3">
      <c r="A79" s="21"/>
      <c r="B79" s="21"/>
    </row>
    <row r="80" spans="1:3" ht="30" customHeight="1">
      <c r="A80" s="21"/>
      <c r="B80" s="21"/>
    </row>
    <row r="81" spans="1:2">
      <c r="A81" s="21"/>
      <c r="B81" s="21"/>
    </row>
    <row r="82" spans="1:2">
      <c r="A82" s="21"/>
      <c r="B82" s="21"/>
    </row>
    <row r="83" spans="1:2">
      <c r="A83" s="21"/>
      <c r="B83" s="21"/>
    </row>
    <row r="84" spans="1:2">
      <c r="A84" s="21"/>
      <c r="B84" s="21"/>
    </row>
    <row r="85" spans="1:2">
      <c r="A85" s="21"/>
      <c r="B85" s="21"/>
    </row>
    <row r="86" spans="1:2">
      <c r="A86" s="52"/>
      <c r="B86" s="21"/>
    </row>
    <row r="87" spans="1:2">
      <c r="A87" s="21"/>
      <c r="B87" s="21"/>
    </row>
    <row r="88" spans="1:2">
      <c r="A88" s="21"/>
      <c r="B88" s="21"/>
    </row>
    <row r="89" spans="1:2">
      <c r="A89" s="21"/>
      <c r="B89" s="21"/>
    </row>
    <row r="90" spans="1:2">
      <c r="A90" s="21"/>
      <c r="B90" s="21"/>
    </row>
    <row r="91" spans="1:2">
      <c r="A91" s="21"/>
      <c r="B91" s="21"/>
    </row>
    <row r="92" spans="1:2">
      <c r="A92" s="21"/>
      <c r="B92" s="21"/>
    </row>
    <row r="93" spans="1:2">
      <c r="A93" s="21"/>
      <c r="B93" s="21"/>
    </row>
    <row r="94" spans="1:2">
      <c r="A94" s="21"/>
      <c r="B94" s="21"/>
    </row>
    <row r="95" spans="1:2">
      <c r="A95" s="52"/>
      <c r="B95" s="21"/>
    </row>
    <row r="96" spans="1:2">
      <c r="A96" s="21"/>
      <c r="B96" s="21"/>
    </row>
    <row r="97" spans="1:2">
      <c r="A97" s="21"/>
      <c r="B97" s="21"/>
    </row>
    <row r="98" spans="1:2">
      <c r="A98" s="9"/>
      <c r="B98" s="21"/>
    </row>
    <row r="99" spans="1:2">
      <c r="A99" s="21"/>
      <c r="B99" s="21"/>
    </row>
    <row r="100" spans="1:2">
      <c r="A100" s="21"/>
      <c r="B100" s="21"/>
    </row>
    <row r="101" spans="1:2">
      <c r="A101" s="21"/>
      <c r="B101" s="21"/>
    </row>
    <row r="102" spans="1:2">
      <c r="A102" s="21"/>
      <c r="B102" s="21"/>
    </row>
    <row r="103" spans="1:2">
      <c r="A103" s="21"/>
      <c r="B103" s="21"/>
    </row>
    <row r="104" spans="1:2">
      <c r="A104" s="21"/>
      <c r="B104" s="21"/>
    </row>
    <row r="105" spans="1:2">
      <c r="A105" s="21"/>
      <c r="B105" s="21"/>
    </row>
    <row r="106" spans="1:2">
      <c r="A106" s="21"/>
      <c r="B106" s="21"/>
    </row>
    <row r="107" spans="1:2">
      <c r="A107" s="21"/>
      <c r="B107" s="21"/>
    </row>
    <row r="108" spans="1:2">
      <c r="A108" s="21"/>
      <c r="B108" s="21"/>
    </row>
    <row r="109" spans="1:2">
      <c r="A109" s="21"/>
      <c r="B109" s="21"/>
    </row>
    <row r="110" spans="1:2">
      <c r="A110" s="9"/>
      <c r="B110" s="21"/>
    </row>
    <row r="111" spans="1:2">
      <c r="A111" s="21"/>
      <c r="B111" s="21"/>
    </row>
    <row r="112" spans="1:2">
      <c r="A112" s="21"/>
      <c r="B112" s="21"/>
    </row>
    <row r="113" spans="1:2">
      <c r="A113" s="21"/>
      <c r="B113" s="21"/>
    </row>
    <row r="114" spans="1:2">
      <c r="A114" s="21"/>
      <c r="B114" s="21"/>
    </row>
    <row r="115" spans="1:2">
      <c r="A115" s="21"/>
      <c r="B115" s="21"/>
    </row>
    <row r="116" spans="1:2">
      <c r="A116" s="21"/>
      <c r="B116" s="21"/>
    </row>
    <row r="117" spans="1:2">
      <c r="A117" s="21"/>
      <c r="B117" s="21"/>
    </row>
    <row r="118" spans="1:2">
      <c r="A118" s="21"/>
      <c r="B118" s="21"/>
    </row>
    <row r="119" spans="1:2">
      <c r="A119" s="21"/>
      <c r="B119" s="21"/>
    </row>
    <row r="120" spans="1:2">
      <c r="A120" s="21"/>
      <c r="B120" s="21"/>
    </row>
    <row r="121" spans="1:2">
      <c r="A121" s="24"/>
      <c r="B121" s="21"/>
    </row>
    <row r="122" spans="1:2">
      <c r="A122" s="21"/>
      <c r="B122" s="21"/>
    </row>
    <row r="123" spans="1:2">
      <c r="A123" s="21"/>
      <c r="B123" s="21"/>
    </row>
    <row r="124" spans="1:2">
      <c r="A124" s="21"/>
      <c r="B124" s="21"/>
    </row>
    <row r="125" spans="1:2">
      <c r="A125" s="21"/>
      <c r="B125" s="21"/>
    </row>
    <row r="126" spans="1:2">
      <c r="A126" s="21"/>
      <c r="B126" s="21"/>
    </row>
    <row r="127" spans="1:2" ht="144.75" customHeight="1">
      <c r="A127" s="21"/>
      <c r="B127" s="21"/>
    </row>
    <row r="128" spans="1:2">
      <c r="A128" s="21"/>
      <c r="B128" s="21"/>
    </row>
    <row r="129" spans="1:2">
      <c r="A129" s="21"/>
      <c r="B129" s="21"/>
    </row>
    <row r="130" spans="1:2">
      <c r="A130" s="21"/>
      <c r="B130" s="21"/>
    </row>
    <row r="131" spans="1:2">
      <c r="A131" s="21"/>
      <c r="B131" s="21"/>
    </row>
    <row r="132" spans="1:2">
      <c r="A132" s="21"/>
      <c r="B132" s="21"/>
    </row>
    <row r="133" spans="1:2">
      <c r="A133" s="21"/>
      <c r="B133" s="21"/>
    </row>
    <row r="134" spans="1:2">
      <c r="A134" s="21"/>
      <c r="B134" s="21"/>
    </row>
    <row r="135" spans="1:2">
      <c r="A135" s="21"/>
      <c r="B135" s="21"/>
    </row>
    <row r="136" spans="1:2">
      <c r="A136" s="21"/>
      <c r="B136" s="21"/>
    </row>
    <row r="137" spans="1:2">
      <c r="A137" s="21"/>
      <c r="B137" s="21"/>
    </row>
    <row r="138" spans="1:2">
      <c r="A138" s="21"/>
      <c r="B138" s="21"/>
    </row>
    <row r="139" spans="1:2">
      <c r="A139" s="21"/>
      <c r="B139" s="21"/>
    </row>
    <row r="140" spans="1:2">
      <c r="A140" s="21"/>
      <c r="B140" s="21"/>
    </row>
    <row r="141" spans="1:2">
      <c r="A141" s="21"/>
      <c r="B141" s="21"/>
    </row>
    <row r="142" spans="1:2">
      <c r="A142" s="21"/>
      <c r="B142" s="21"/>
    </row>
    <row r="143" spans="1:2">
      <c r="A143" s="21"/>
      <c r="B143" s="21"/>
    </row>
    <row r="144" spans="1:2">
      <c r="A144" s="21"/>
      <c r="B144" s="21"/>
    </row>
    <row r="145" spans="1:4">
      <c r="A145" s="21"/>
      <c r="B145" s="21"/>
    </row>
    <row r="146" spans="1:4">
      <c r="A146" s="21"/>
      <c r="B146" s="21"/>
    </row>
    <row r="147" spans="1:4">
      <c r="A147" s="21"/>
      <c r="B147" s="21"/>
    </row>
    <row r="148" spans="1:4">
      <c r="A148" s="52"/>
      <c r="B148" s="21"/>
    </row>
    <row r="149" spans="1:4">
      <c r="A149" s="21"/>
      <c r="B149" s="21"/>
    </row>
    <row r="150" spans="1:4">
      <c r="A150" s="21"/>
      <c r="B150" s="21"/>
    </row>
    <row r="151" spans="1:4">
      <c r="A151" s="9"/>
      <c r="B151" s="9"/>
      <c r="C151" s="9"/>
      <c r="D151" s="54"/>
    </row>
    <row r="152" spans="1:4">
      <c r="A152" s="21"/>
      <c r="B152" s="21"/>
    </row>
    <row r="153" spans="1:4">
      <c r="A153" s="21"/>
      <c r="B153" s="21"/>
    </row>
    <row r="154" spans="1:4">
      <c r="A154" s="21"/>
      <c r="B154" s="21"/>
    </row>
    <row r="155" spans="1:4">
      <c r="A155" s="21"/>
      <c r="B155" s="21"/>
    </row>
    <row r="156" spans="1:4">
      <c r="A156" s="21"/>
      <c r="B156" s="21"/>
    </row>
    <row r="157" spans="1:4">
      <c r="A157" s="9"/>
      <c r="B157" s="9"/>
      <c r="C157" s="9"/>
    </row>
    <row r="158" spans="1:4">
      <c r="A158" s="21"/>
      <c r="B158" s="21"/>
    </row>
    <row r="159" spans="1:4">
      <c r="A159" s="21"/>
      <c r="B159" s="21"/>
    </row>
    <row r="160" spans="1:4">
      <c r="A160" s="9"/>
      <c r="B160" s="21"/>
    </row>
    <row r="161" spans="1:2">
      <c r="A161" s="21"/>
      <c r="B161" s="21"/>
    </row>
    <row r="162" spans="1:2">
      <c r="A162" s="21"/>
      <c r="B162" s="21"/>
    </row>
    <row r="163" spans="1:2">
      <c r="A163" s="24"/>
      <c r="B163" s="21"/>
    </row>
    <row r="164" spans="1:2">
      <c r="A164" s="21"/>
      <c r="B164" s="21"/>
    </row>
    <row r="165" spans="1:2">
      <c r="A165" s="21"/>
      <c r="B165" s="21"/>
    </row>
    <row r="166" spans="1:2">
      <c r="A166" s="21"/>
      <c r="B166" s="21"/>
    </row>
    <row r="167" spans="1:2" ht="156" customHeight="1">
      <c r="A167" s="21"/>
      <c r="B167" s="21"/>
    </row>
    <row r="168" spans="1:2">
      <c r="A168" s="21"/>
      <c r="B168" s="21"/>
    </row>
    <row r="169" spans="1:2">
      <c r="A169" s="21"/>
      <c r="B169" s="21"/>
    </row>
    <row r="170" spans="1:2">
      <c r="A170" s="21"/>
      <c r="B170" s="21"/>
    </row>
    <row r="171" spans="1:2">
      <c r="A171" s="21"/>
      <c r="B171" s="21"/>
    </row>
    <row r="172" spans="1:2">
      <c r="A172" s="21"/>
      <c r="B172" s="21"/>
    </row>
    <row r="173" spans="1:2">
      <c r="A173" s="21"/>
      <c r="B173" s="21"/>
    </row>
    <row r="174" spans="1:2">
      <c r="A174" s="21"/>
      <c r="B174" s="21"/>
    </row>
    <row r="175" spans="1:2">
      <c r="A175" s="21"/>
      <c r="B175" s="21"/>
    </row>
    <row r="176" spans="1:2">
      <c r="A176" s="21"/>
      <c r="B176" s="21"/>
    </row>
    <row r="177" spans="1:2">
      <c r="A177" s="21"/>
      <c r="B177" s="21"/>
    </row>
    <row r="178" spans="1:2">
      <c r="A178" s="21"/>
      <c r="B178" s="21"/>
    </row>
    <row r="179" spans="1:2">
      <c r="A179" s="21"/>
      <c r="B179" s="21"/>
    </row>
    <row r="180" spans="1:2">
      <c r="A180" s="21"/>
      <c r="B180" s="21"/>
    </row>
  </sheetData>
  <mergeCells count="3">
    <mergeCell ref="B2:E2"/>
    <mergeCell ref="B3:E3"/>
    <mergeCell ref="B8:E8"/>
  </mergeCells>
  <phoneticPr fontId="8" type="noConversion"/>
  <pageMargins left="0.55118110236220474" right="0" top="0.78740157480314965" bottom="0.78740157480314965" header="0.51181102362204722" footer="0.51181102362204722"/>
  <pageSetup paperSize="9" scale="75" orientation="portrait" r:id="rId1"/>
  <headerFooter>
    <oddHeader>&amp;L&amp;"System Font,Regular"&amp;10&amp;K000000
&amp;C UREDITEV NADOMESTNIH PROSTOROV ZARADI PRENOVE OBJEKTA COLLEGIO DEI NOBILI V KOPRU                             1.4.  Projektantski popis  GO del</oddHeader>
  </headerFooter>
  <rowBreaks count="1" manualBreakCount="1">
    <brk id="4" max="4"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showZeros="0" view="pageLayout" topLeftCell="A4" zoomScale="125" zoomScaleNormal="125" zoomScaleSheetLayoutView="110" zoomScalePageLayoutView="125" workbookViewId="0">
      <selection activeCell="E18" sqref="E18"/>
    </sheetView>
  </sheetViews>
  <sheetFormatPr defaultColWidth="8.85546875" defaultRowHeight="14.25"/>
  <cols>
    <col min="1" max="1" width="4.7109375" style="191" customWidth="1"/>
    <col min="2" max="2" width="49.85546875" style="12" customWidth="1"/>
    <col min="3" max="3" width="10.140625" style="57" customWidth="1"/>
    <col min="4" max="4" width="10.28515625" style="58" customWidth="1"/>
    <col min="5" max="5" width="12.28515625" style="14" customWidth="1"/>
    <col min="6" max="6" width="8.85546875" style="1"/>
    <col min="7" max="7" width="9.7109375" style="150" customWidth="1"/>
    <col min="8" max="8" width="8.85546875" style="150"/>
    <col min="9" max="256" width="8.85546875" style="1"/>
    <col min="257" max="257" width="4.7109375" style="1" customWidth="1"/>
    <col min="258" max="258" width="53.28515625" style="1" customWidth="1"/>
    <col min="259" max="259" width="8.28515625" style="1" customWidth="1"/>
    <col min="260" max="261" width="9.7109375" style="1" customWidth="1"/>
    <col min="262" max="512" width="8.85546875" style="1"/>
    <col min="513" max="513" width="4.7109375" style="1" customWidth="1"/>
    <col min="514" max="514" width="53.28515625" style="1" customWidth="1"/>
    <col min="515" max="515" width="8.28515625" style="1" customWidth="1"/>
    <col min="516" max="517" width="9.7109375" style="1" customWidth="1"/>
    <col min="518" max="768" width="8.85546875" style="1"/>
    <col min="769" max="769" width="4.7109375" style="1" customWidth="1"/>
    <col min="770" max="770" width="53.28515625" style="1" customWidth="1"/>
    <col min="771" max="771" width="8.28515625" style="1" customWidth="1"/>
    <col min="772" max="773" width="9.7109375" style="1" customWidth="1"/>
    <col min="774" max="1024" width="8.85546875" style="1"/>
    <col min="1025" max="1025" width="4.7109375" style="1" customWidth="1"/>
    <col min="1026" max="1026" width="53.28515625" style="1" customWidth="1"/>
    <col min="1027" max="1027" width="8.28515625" style="1" customWidth="1"/>
    <col min="1028" max="1029" width="9.7109375" style="1" customWidth="1"/>
    <col min="1030" max="1280" width="8.85546875" style="1"/>
    <col min="1281" max="1281" width="4.7109375" style="1" customWidth="1"/>
    <col min="1282" max="1282" width="53.28515625" style="1" customWidth="1"/>
    <col min="1283" max="1283" width="8.28515625" style="1" customWidth="1"/>
    <col min="1284" max="1285" width="9.7109375" style="1" customWidth="1"/>
    <col min="1286" max="1536" width="8.85546875" style="1"/>
    <col min="1537" max="1537" width="4.7109375" style="1" customWidth="1"/>
    <col min="1538" max="1538" width="53.28515625" style="1" customWidth="1"/>
    <col min="1539" max="1539" width="8.28515625" style="1" customWidth="1"/>
    <col min="1540" max="1541" width="9.7109375" style="1" customWidth="1"/>
    <col min="1542" max="1792" width="8.85546875" style="1"/>
    <col min="1793" max="1793" width="4.7109375" style="1" customWidth="1"/>
    <col min="1794" max="1794" width="53.28515625" style="1" customWidth="1"/>
    <col min="1795" max="1795" width="8.28515625" style="1" customWidth="1"/>
    <col min="1796" max="1797" width="9.7109375" style="1" customWidth="1"/>
    <col min="1798" max="2048" width="8.85546875" style="1"/>
    <col min="2049" max="2049" width="4.7109375" style="1" customWidth="1"/>
    <col min="2050" max="2050" width="53.28515625" style="1" customWidth="1"/>
    <col min="2051" max="2051" width="8.28515625" style="1" customWidth="1"/>
    <col min="2052" max="2053" width="9.7109375" style="1" customWidth="1"/>
    <col min="2054" max="2304" width="8.85546875" style="1"/>
    <col min="2305" max="2305" width="4.7109375" style="1" customWidth="1"/>
    <col min="2306" max="2306" width="53.28515625" style="1" customWidth="1"/>
    <col min="2307" max="2307" width="8.28515625" style="1" customWidth="1"/>
    <col min="2308" max="2309" width="9.7109375" style="1" customWidth="1"/>
    <col min="2310" max="2560" width="8.85546875" style="1"/>
    <col min="2561" max="2561" width="4.7109375" style="1" customWidth="1"/>
    <col min="2562" max="2562" width="53.28515625" style="1" customWidth="1"/>
    <col min="2563" max="2563" width="8.28515625" style="1" customWidth="1"/>
    <col min="2564" max="2565" width="9.7109375" style="1" customWidth="1"/>
    <col min="2566" max="2816" width="8.85546875" style="1"/>
    <col min="2817" max="2817" width="4.7109375" style="1" customWidth="1"/>
    <col min="2818" max="2818" width="53.28515625" style="1" customWidth="1"/>
    <col min="2819" max="2819" width="8.28515625" style="1" customWidth="1"/>
    <col min="2820" max="2821" width="9.7109375" style="1" customWidth="1"/>
    <col min="2822" max="3072" width="8.85546875" style="1"/>
    <col min="3073" max="3073" width="4.7109375" style="1" customWidth="1"/>
    <col min="3074" max="3074" width="53.28515625" style="1" customWidth="1"/>
    <col min="3075" max="3075" width="8.28515625" style="1" customWidth="1"/>
    <col min="3076" max="3077" width="9.7109375" style="1" customWidth="1"/>
    <col min="3078" max="3328" width="8.85546875" style="1"/>
    <col min="3329" max="3329" width="4.7109375" style="1" customWidth="1"/>
    <col min="3330" max="3330" width="53.28515625" style="1" customWidth="1"/>
    <col min="3331" max="3331" width="8.28515625" style="1" customWidth="1"/>
    <col min="3332" max="3333" width="9.7109375" style="1" customWidth="1"/>
    <col min="3334" max="3584" width="8.85546875" style="1"/>
    <col min="3585" max="3585" width="4.7109375" style="1" customWidth="1"/>
    <col min="3586" max="3586" width="53.28515625" style="1" customWidth="1"/>
    <col min="3587" max="3587" width="8.28515625" style="1" customWidth="1"/>
    <col min="3588" max="3589" width="9.7109375" style="1" customWidth="1"/>
    <col min="3590" max="3840" width="8.85546875" style="1"/>
    <col min="3841" max="3841" width="4.7109375" style="1" customWidth="1"/>
    <col min="3842" max="3842" width="53.28515625" style="1" customWidth="1"/>
    <col min="3843" max="3843" width="8.28515625" style="1" customWidth="1"/>
    <col min="3844" max="3845" width="9.7109375" style="1" customWidth="1"/>
    <col min="3846" max="4096" width="8.85546875" style="1"/>
    <col min="4097" max="4097" width="4.7109375" style="1" customWidth="1"/>
    <col min="4098" max="4098" width="53.28515625" style="1" customWidth="1"/>
    <col min="4099" max="4099" width="8.28515625" style="1" customWidth="1"/>
    <col min="4100" max="4101" width="9.7109375" style="1" customWidth="1"/>
    <col min="4102" max="4352" width="8.85546875" style="1"/>
    <col min="4353" max="4353" width="4.7109375" style="1" customWidth="1"/>
    <col min="4354" max="4354" width="53.28515625" style="1" customWidth="1"/>
    <col min="4355" max="4355" width="8.28515625" style="1" customWidth="1"/>
    <col min="4356" max="4357" width="9.7109375" style="1" customWidth="1"/>
    <col min="4358" max="4608" width="8.85546875" style="1"/>
    <col min="4609" max="4609" width="4.7109375" style="1" customWidth="1"/>
    <col min="4610" max="4610" width="53.28515625" style="1" customWidth="1"/>
    <col min="4611" max="4611" width="8.28515625" style="1" customWidth="1"/>
    <col min="4612" max="4613" width="9.7109375" style="1" customWidth="1"/>
    <col min="4614" max="4864" width="8.85546875" style="1"/>
    <col min="4865" max="4865" width="4.7109375" style="1" customWidth="1"/>
    <col min="4866" max="4866" width="53.28515625" style="1" customWidth="1"/>
    <col min="4867" max="4867" width="8.28515625" style="1" customWidth="1"/>
    <col min="4868" max="4869" width="9.7109375" style="1" customWidth="1"/>
    <col min="4870" max="5120" width="8.85546875" style="1"/>
    <col min="5121" max="5121" width="4.7109375" style="1" customWidth="1"/>
    <col min="5122" max="5122" width="53.28515625" style="1" customWidth="1"/>
    <col min="5123" max="5123" width="8.28515625" style="1" customWidth="1"/>
    <col min="5124" max="5125" width="9.7109375" style="1" customWidth="1"/>
    <col min="5126" max="5376" width="8.85546875" style="1"/>
    <col min="5377" max="5377" width="4.7109375" style="1" customWidth="1"/>
    <col min="5378" max="5378" width="53.28515625" style="1" customWidth="1"/>
    <col min="5379" max="5379" width="8.28515625" style="1" customWidth="1"/>
    <col min="5380" max="5381" width="9.7109375" style="1" customWidth="1"/>
    <col min="5382" max="5632" width="8.85546875" style="1"/>
    <col min="5633" max="5633" width="4.7109375" style="1" customWidth="1"/>
    <col min="5634" max="5634" width="53.28515625" style="1" customWidth="1"/>
    <col min="5635" max="5635" width="8.28515625" style="1" customWidth="1"/>
    <col min="5636" max="5637" width="9.7109375" style="1" customWidth="1"/>
    <col min="5638" max="5888" width="8.85546875" style="1"/>
    <col min="5889" max="5889" width="4.7109375" style="1" customWidth="1"/>
    <col min="5890" max="5890" width="53.28515625" style="1" customWidth="1"/>
    <col min="5891" max="5891" width="8.28515625" style="1" customWidth="1"/>
    <col min="5892" max="5893" width="9.7109375" style="1" customWidth="1"/>
    <col min="5894" max="6144" width="8.85546875" style="1"/>
    <col min="6145" max="6145" width="4.7109375" style="1" customWidth="1"/>
    <col min="6146" max="6146" width="53.28515625" style="1" customWidth="1"/>
    <col min="6147" max="6147" width="8.28515625" style="1" customWidth="1"/>
    <col min="6148" max="6149" width="9.7109375" style="1" customWidth="1"/>
    <col min="6150" max="6400" width="8.85546875" style="1"/>
    <col min="6401" max="6401" width="4.7109375" style="1" customWidth="1"/>
    <col min="6402" max="6402" width="53.28515625" style="1" customWidth="1"/>
    <col min="6403" max="6403" width="8.28515625" style="1" customWidth="1"/>
    <col min="6404" max="6405" width="9.7109375" style="1" customWidth="1"/>
    <col min="6406" max="6656" width="8.85546875" style="1"/>
    <col min="6657" max="6657" width="4.7109375" style="1" customWidth="1"/>
    <col min="6658" max="6658" width="53.28515625" style="1" customWidth="1"/>
    <col min="6659" max="6659" width="8.28515625" style="1" customWidth="1"/>
    <col min="6660" max="6661" width="9.7109375" style="1" customWidth="1"/>
    <col min="6662" max="6912" width="8.85546875" style="1"/>
    <col min="6913" max="6913" width="4.7109375" style="1" customWidth="1"/>
    <col min="6914" max="6914" width="53.28515625" style="1" customWidth="1"/>
    <col min="6915" max="6915" width="8.28515625" style="1" customWidth="1"/>
    <col min="6916" max="6917" width="9.7109375" style="1" customWidth="1"/>
    <col min="6918" max="7168" width="8.85546875" style="1"/>
    <col min="7169" max="7169" width="4.7109375" style="1" customWidth="1"/>
    <col min="7170" max="7170" width="53.28515625" style="1" customWidth="1"/>
    <col min="7171" max="7171" width="8.28515625" style="1" customWidth="1"/>
    <col min="7172" max="7173" width="9.7109375" style="1" customWidth="1"/>
    <col min="7174" max="7424" width="8.85546875" style="1"/>
    <col min="7425" max="7425" width="4.7109375" style="1" customWidth="1"/>
    <col min="7426" max="7426" width="53.28515625" style="1" customWidth="1"/>
    <col min="7427" max="7427" width="8.28515625" style="1" customWidth="1"/>
    <col min="7428" max="7429" width="9.7109375" style="1" customWidth="1"/>
    <col min="7430" max="7680" width="8.85546875" style="1"/>
    <col min="7681" max="7681" width="4.7109375" style="1" customWidth="1"/>
    <col min="7682" max="7682" width="53.28515625" style="1" customWidth="1"/>
    <col min="7683" max="7683" width="8.28515625" style="1" customWidth="1"/>
    <col min="7684" max="7685" width="9.7109375" style="1" customWidth="1"/>
    <col min="7686" max="7936" width="8.85546875" style="1"/>
    <col min="7937" max="7937" width="4.7109375" style="1" customWidth="1"/>
    <col min="7938" max="7938" width="53.28515625" style="1" customWidth="1"/>
    <col min="7939" max="7939" width="8.28515625" style="1" customWidth="1"/>
    <col min="7940" max="7941" width="9.7109375" style="1" customWidth="1"/>
    <col min="7942" max="8192" width="8.85546875" style="1"/>
    <col min="8193" max="8193" width="4.7109375" style="1" customWidth="1"/>
    <col min="8194" max="8194" width="53.28515625" style="1" customWidth="1"/>
    <col min="8195" max="8195" width="8.28515625" style="1" customWidth="1"/>
    <col min="8196" max="8197" width="9.7109375" style="1" customWidth="1"/>
    <col min="8198" max="8448" width="8.85546875" style="1"/>
    <col min="8449" max="8449" width="4.7109375" style="1" customWidth="1"/>
    <col min="8450" max="8450" width="53.28515625" style="1" customWidth="1"/>
    <col min="8451" max="8451" width="8.28515625" style="1" customWidth="1"/>
    <col min="8452" max="8453" width="9.7109375" style="1" customWidth="1"/>
    <col min="8454" max="8704" width="8.85546875" style="1"/>
    <col min="8705" max="8705" width="4.7109375" style="1" customWidth="1"/>
    <col min="8706" max="8706" width="53.28515625" style="1" customWidth="1"/>
    <col min="8707" max="8707" width="8.28515625" style="1" customWidth="1"/>
    <col min="8708" max="8709" width="9.7109375" style="1" customWidth="1"/>
    <col min="8710" max="8960" width="8.85546875" style="1"/>
    <col min="8961" max="8961" width="4.7109375" style="1" customWidth="1"/>
    <col min="8962" max="8962" width="53.28515625" style="1" customWidth="1"/>
    <col min="8963" max="8963" width="8.28515625" style="1" customWidth="1"/>
    <col min="8964" max="8965" width="9.7109375" style="1" customWidth="1"/>
    <col min="8966" max="9216" width="8.85546875" style="1"/>
    <col min="9217" max="9217" width="4.7109375" style="1" customWidth="1"/>
    <col min="9218" max="9218" width="53.28515625" style="1" customWidth="1"/>
    <col min="9219" max="9219" width="8.28515625" style="1" customWidth="1"/>
    <col min="9220" max="9221" width="9.7109375" style="1" customWidth="1"/>
    <col min="9222" max="9472" width="8.85546875" style="1"/>
    <col min="9473" max="9473" width="4.7109375" style="1" customWidth="1"/>
    <col min="9474" max="9474" width="53.28515625" style="1" customWidth="1"/>
    <col min="9475" max="9475" width="8.28515625" style="1" customWidth="1"/>
    <col min="9476" max="9477" width="9.7109375" style="1" customWidth="1"/>
    <col min="9478" max="9728" width="8.85546875" style="1"/>
    <col min="9729" max="9729" width="4.7109375" style="1" customWidth="1"/>
    <col min="9730" max="9730" width="53.28515625" style="1" customWidth="1"/>
    <col min="9731" max="9731" width="8.28515625" style="1" customWidth="1"/>
    <col min="9732" max="9733" width="9.7109375" style="1" customWidth="1"/>
    <col min="9734" max="9984" width="8.85546875" style="1"/>
    <col min="9985" max="9985" width="4.7109375" style="1" customWidth="1"/>
    <col min="9986" max="9986" width="53.28515625" style="1" customWidth="1"/>
    <col min="9987" max="9987" width="8.28515625" style="1" customWidth="1"/>
    <col min="9988" max="9989" width="9.7109375" style="1" customWidth="1"/>
    <col min="9990" max="10240" width="8.85546875" style="1"/>
    <col min="10241" max="10241" width="4.7109375" style="1" customWidth="1"/>
    <col min="10242" max="10242" width="53.28515625" style="1" customWidth="1"/>
    <col min="10243" max="10243" width="8.28515625" style="1" customWidth="1"/>
    <col min="10244" max="10245" width="9.7109375" style="1" customWidth="1"/>
    <col min="10246" max="10496" width="8.85546875" style="1"/>
    <col min="10497" max="10497" width="4.7109375" style="1" customWidth="1"/>
    <col min="10498" max="10498" width="53.28515625" style="1" customWidth="1"/>
    <col min="10499" max="10499" width="8.28515625" style="1" customWidth="1"/>
    <col min="10500" max="10501" width="9.7109375" style="1" customWidth="1"/>
    <col min="10502" max="10752" width="8.85546875" style="1"/>
    <col min="10753" max="10753" width="4.7109375" style="1" customWidth="1"/>
    <col min="10754" max="10754" width="53.28515625" style="1" customWidth="1"/>
    <col min="10755" max="10755" width="8.28515625" style="1" customWidth="1"/>
    <col min="10756" max="10757" width="9.7109375" style="1" customWidth="1"/>
    <col min="10758" max="11008" width="8.85546875" style="1"/>
    <col min="11009" max="11009" width="4.7109375" style="1" customWidth="1"/>
    <col min="11010" max="11010" width="53.28515625" style="1" customWidth="1"/>
    <col min="11011" max="11011" width="8.28515625" style="1" customWidth="1"/>
    <col min="11012" max="11013" width="9.7109375" style="1" customWidth="1"/>
    <col min="11014" max="11264" width="8.85546875" style="1"/>
    <col min="11265" max="11265" width="4.7109375" style="1" customWidth="1"/>
    <col min="11266" max="11266" width="53.28515625" style="1" customWidth="1"/>
    <col min="11267" max="11267" width="8.28515625" style="1" customWidth="1"/>
    <col min="11268" max="11269" width="9.7109375" style="1" customWidth="1"/>
    <col min="11270" max="11520" width="8.85546875" style="1"/>
    <col min="11521" max="11521" width="4.7109375" style="1" customWidth="1"/>
    <col min="11522" max="11522" width="53.28515625" style="1" customWidth="1"/>
    <col min="11523" max="11523" width="8.28515625" style="1" customWidth="1"/>
    <col min="11524" max="11525" width="9.7109375" style="1" customWidth="1"/>
    <col min="11526" max="11776" width="8.85546875" style="1"/>
    <col min="11777" max="11777" width="4.7109375" style="1" customWidth="1"/>
    <col min="11778" max="11778" width="53.28515625" style="1" customWidth="1"/>
    <col min="11779" max="11779" width="8.28515625" style="1" customWidth="1"/>
    <col min="11780" max="11781" width="9.7109375" style="1" customWidth="1"/>
    <col min="11782" max="12032" width="8.85546875" style="1"/>
    <col min="12033" max="12033" width="4.7109375" style="1" customWidth="1"/>
    <col min="12034" max="12034" width="53.28515625" style="1" customWidth="1"/>
    <col min="12035" max="12035" width="8.28515625" style="1" customWidth="1"/>
    <col min="12036" max="12037" width="9.7109375" style="1" customWidth="1"/>
    <col min="12038" max="12288" width="8.85546875" style="1"/>
    <col min="12289" max="12289" width="4.7109375" style="1" customWidth="1"/>
    <col min="12290" max="12290" width="53.28515625" style="1" customWidth="1"/>
    <col min="12291" max="12291" width="8.28515625" style="1" customWidth="1"/>
    <col min="12292" max="12293" width="9.7109375" style="1" customWidth="1"/>
    <col min="12294" max="12544" width="8.85546875" style="1"/>
    <col min="12545" max="12545" width="4.7109375" style="1" customWidth="1"/>
    <col min="12546" max="12546" width="53.28515625" style="1" customWidth="1"/>
    <col min="12547" max="12547" width="8.28515625" style="1" customWidth="1"/>
    <col min="12548" max="12549" width="9.7109375" style="1" customWidth="1"/>
    <col min="12550" max="12800" width="8.85546875" style="1"/>
    <col min="12801" max="12801" width="4.7109375" style="1" customWidth="1"/>
    <col min="12802" max="12802" width="53.28515625" style="1" customWidth="1"/>
    <col min="12803" max="12803" width="8.28515625" style="1" customWidth="1"/>
    <col min="12804" max="12805" width="9.7109375" style="1" customWidth="1"/>
    <col min="12806" max="13056" width="8.85546875" style="1"/>
    <col min="13057" max="13057" width="4.7109375" style="1" customWidth="1"/>
    <col min="13058" max="13058" width="53.28515625" style="1" customWidth="1"/>
    <col min="13059" max="13059" width="8.28515625" style="1" customWidth="1"/>
    <col min="13060" max="13061" width="9.7109375" style="1" customWidth="1"/>
    <col min="13062" max="13312" width="8.85546875" style="1"/>
    <col min="13313" max="13313" width="4.7109375" style="1" customWidth="1"/>
    <col min="13314" max="13314" width="53.28515625" style="1" customWidth="1"/>
    <col min="13315" max="13315" width="8.28515625" style="1" customWidth="1"/>
    <col min="13316" max="13317" width="9.7109375" style="1" customWidth="1"/>
    <col min="13318" max="13568" width="8.85546875" style="1"/>
    <col min="13569" max="13569" width="4.7109375" style="1" customWidth="1"/>
    <col min="13570" max="13570" width="53.28515625" style="1" customWidth="1"/>
    <col min="13571" max="13571" width="8.28515625" style="1" customWidth="1"/>
    <col min="13572" max="13573" width="9.7109375" style="1" customWidth="1"/>
    <col min="13574" max="13824" width="8.85546875" style="1"/>
    <col min="13825" max="13825" width="4.7109375" style="1" customWidth="1"/>
    <col min="13826" max="13826" width="53.28515625" style="1" customWidth="1"/>
    <col min="13827" max="13827" width="8.28515625" style="1" customWidth="1"/>
    <col min="13828" max="13829" width="9.7109375" style="1" customWidth="1"/>
    <col min="13830" max="14080" width="8.85546875" style="1"/>
    <col min="14081" max="14081" width="4.7109375" style="1" customWidth="1"/>
    <col min="14082" max="14082" width="53.28515625" style="1" customWidth="1"/>
    <col min="14083" max="14083" width="8.28515625" style="1" customWidth="1"/>
    <col min="14084" max="14085" width="9.7109375" style="1" customWidth="1"/>
    <col min="14086" max="14336" width="8.85546875" style="1"/>
    <col min="14337" max="14337" width="4.7109375" style="1" customWidth="1"/>
    <col min="14338" max="14338" width="53.28515625" style="1" customWidth="1"/>
    <col min="14339" max="14339" width="8.28515625" style="1" customWidth="1"/>
    <col min="14340" max="14341" width="9.7109375" style="1" customWidth="1"/>
    <col min="14342" max="14592" width="8.85546875" style="1"/>
    <col min="14593" max="14593" width="4.7109375" style="1" customWidth="1"/>
    <col min="14594" max="14594" width="53.28515625" style="1" customWidth="1"/>
    <col min="14595" max="14595" width="8.28515625" style="1" customWidth="1"/>
    <col min="14596" max="14597" width="9.7109375" style="1" customWidth="1"/>
    <col min="14598" max="14848" width="8.85546875" style="1"/>
    <col min="14849" max="14849" width="4.7109375" style="1" customWidth="1"/>
    <col min="14850" max="14850" width="53.28515625" style="1" customWidth="1"/>
    <col min="14851" max="14851" width="8.28515625" style="1" customWidth="1"/>
    <col min="14852" max="14853" width="9.7109375" style="1" customWidth="1"/>
    <col min="14854" max="15104" width="8.85546875" style="1"/>
    <col min="15105" max="15105" width="4.7109375" style="1" customWidth="1"/>
    <col min="15106" max="15106" width="53.28515625" style="1" customWidth="1"/>
    <col min="15107" max="15107" width="8.28515625" style="1" customWidth="1"/>
    <col min="15108" max="15109" width="9.7109375" style="1" customWidth="1"/>
    <col min="15110" max="15360" width="8.85546875" style="1"/>
    <col min="15361" max="15361" width="4.7109375" style="1" customWidth="1"/>
    <col min="15362" max="15362" width="53.28515625" style="1" customWidth="1"/>
    <col min="15363" max="15363" width="8.28515625" style="1" customWidth="1"/>
    <col min="15364" max="15365" width="9.7109375" style="1" customWidth="1"/>
    <col min="15366" max="15616" width="8.85546875" style="1"/>
    <col min="15617" max="15617" width="4.7109375" style="1" customWidth="1"/>
    <col min="15618" max="15618" width="53.28515625" style="1" customWidth="1"/>
    <col min="15619" max="15619" width="8.28515625" style="1" customWidth="1"/>
    <col min="15620" max="15621" width="9.7109375" style="1" customWidth="1"/>
    <col min="15622" max="15872" width="8.85546875" style="1"/>
    <col min="15873" max="15873" width="4.7109375" style="1" customWidth="1"/>
    <col min="15874" max="15874" width="53.28515625" style="1" customWidth="1"/>
    <col min="15875" max="15875" width="8.28515625" style="1" customWidth="1"/>
    <col min="15876" max="15877" width="9.7109375" style="1" customWidth="1"/>
    <col min="15878" max="16128" width="8.85546875" style="1"/>
    <col min="16129" max="16129" width="4.7109375" style="1" customWidth="1"/>
    <col min="16130" max="16130" width="53.28515625" style="1" customWidth="1"/>
    <col min="16131" max="16131" width="8.28515625" style="1" customWidth="1"/>
    <col min="16132" max="16133" width="9.7109375" style="1" customWidth="1"/>
    <col min="16134" max="16384" width="8.85546875" style="1"/>
  </cols>
  <sheetData>
    <row r="1" spans="1:6" ht="15">
      <c r="A1" s="194" t="s">
        <v>32</v>
      </c>
      <c r="B1" s="6" t="s">
        <v>15</v>
      </c>
      <c r="C1" s="55"/>
      <c r="D1" s="56"/>
    </row>
    <row r="2" spans="1:6">
      <c r="A2" s="195"/>
      <c r="B2" s="50"/>
      <c r="C2" s="55"/>
      <c r="D2" s="56"/>
    </row>
    <row r="3" spans="1:6" ht="15">
      <c r="A3" s="89" t="s">
        <v>23</v>
      </c>
      <c r="B3" s="8" t="s">
        <v>35</v>
      </c>
    </row>
    <row r="4" spans="1:6" ht="115.5" customHeight="1">
      <c r="A4" s="89"/>
      <c r="B4" s="231" t="s">
        <v>56</v>
      </c>
      <c r="C4" s="231"/>
      <c r="D4" s="231"/>
      <c r="E4" s="231"/>
    </row>
    <row r="5" spans="1:6" ht="78.95" customHeight="1">
      <c r="A5" s="191">
        <v>1</v>
      </c>
      <c r="B5" s="9" t="s">
        <v>111</v>
      </c>
      <c r="C5" s="59"/>
    </row>
    <row r="6" spans="1:6">
      <c r="B6" s="10" t="s">
        <v>13</v>
      </c>
      <c r="C6" s="57">
        <v>31</v>
      </c>
      <c r="E6" s="14">
        <f>+C6*D6</f>
        <v>0</v>
      </c>
    </row>
    <row r="7" spans="1:6">
      <c r="D7" s="58" t="s">
        <v>106</v>
      </c>
    </row>
    <row r="8" spans="1:6" ht="54" customHeight="1">
      <c r="A8" s="191" t="s">
        <v>158</v>
      </c>
      <c r="B8" s="9" t="s">
        <v>57</v>
      </c>
      <c r="C8" s="59"/>
      <c r="D8" s="58" t="s">
        <v>106</v>
      </c>
    </row>
    <row r="9" spans="1:6">
      <c r="B9" s="10" t="s">
        <v>36</v>
      </c>
      <c r="C9" s="57">
        <f>(2.75*2+2)*3+6</f>
        <v>28.5</v>
      </c>
      <c r="E9" s="14">
        <f>+C9*D9</f>
        <v>0</v>
      </c>
    </row>
    <row r="10" spans="1:6">
      <c r="D10" s="58" t="s">
        <v>106</v>
      </c>
    </row>
    <row r="11" spans="1:6">
      <c r="A11" s="191" t="s">
        <v>159</v>
      </c>
      <c r="B11" s="9" t="s">
        <v>161</v>
      </c>
      <c r="C11" s="59"/>
      <c r="D11" s="60" t="s">
        <v>106</v>
      </c>
      <c r="F11" s="2"/>
    </row>
    <row r="12" spans="1:6">
      <c r="B12" s="10" t="s">
        <v>13</v>
      </c>
      <c r="C12" s="57">
        <f>(1*2.75*0.3*3)+4*0.25</f>
        <v>3.4749999999999996</v>
      </c>
      <c r="E12" s="14">
        <f>+C12*D12</f>
        <v>0</v>
      </c>
    </row>
    <row r="13" spans="1:6">
      <c r="D13" s="58" t="s">
        <v>106</v>
      </c>
    </row>
    <row r="14" spans="1:6" ht="45" customHeight="1">
      <c r="A14" s="191" t="s">
        <v>160</v>
      </c>
      <c r="B14" s="9" t="s">
        <v>58</v>
      </c>
      <c r="C14" s="61"/>
      <c r="D14" s="62"/>
    </row>
    <row r="15" spans="1:6">
      <c r="B15" s="10" t="s">
        <v>12</v>
      </c>
      <c r="C15" s="57">
        <v>40</v>
      </c>
      <c r="E15" s="14">
        <f>+C15*D15</f>
        <v>0</v>
      </c>
    </row>
    <row r="17" spans="1:5">
      <c r="A17" s="196" t="s">
        <v>155</v>
      </c>
      <c r="B17" s="25"/>
      <c r="C17" s="64"/>
      <c r="D17" s="65"/>
      <c r="E17" s="66">
        <f>SUM(E5:E16)</f>
        <v>0</v>
      </c>
    </row>
  </sheetData>
  <mergeCells count="1">
    <mergeCell ref="B4:E4"/>
  </mergeCells>
  <phoneticPr fontId="8" type="noConversion"/>
  <pageMargins left="0.55118110236220474" right="0" top="0.78740157480314965" bottom="0.78740157480314965" header="0.51181102362204722" footer="0.51181102362204722"/>
  <pageSetup paperSize="9" scale="76" orientation="portrait" r:id="rId1"/>
  <headerFooter>
    <oddHeader xml:space="preserve">&amp;LUREDITEV NADOMESTNIH PROSTOROV ZARADI PRENOVE OBJEKTA COLLEGIO DEI NOBILI V KOPRU&amp;C                                     
</oddHead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showZeros="0" view="pageLayout" topLeftCell="A4" zoomScale="130" zoomScaleNormal="110" zoomScaleSheetLayoutView="120" zoomScalePageLayoutView="130" workbookViewId="0">
      <selection activeCell="E18" sqref="E18"/>
    </sheetView>
  </sheetViews>
  <sheetFormatPr defaultColWidth="8.85546875" defaultRowHeight="14.25"/>
  <cols>
    <col min="1" max="1" width="4.7109375" style="191" customWidth="1"/>
    <col min="2" max="2" width="51.28515625" style="12" customWidth="1"/>
    <col min="3" max="3" width="10.85546875" style="17" customWidth="1"/>
    <col min="4" max="4" width="9.140625" style="30" customWidth="1"/>
    <col min="5" max="5" width="12.140625" style="14" customWidth="1"/>
    <col min="6" max="6" width="8.85546875" style="1"/>
    <col min="7" max="7" width="8.85546875" style="149"/>
    <col min="8" max="8" width="10.140625" style="149" customWidth="1"/>
    <col min="9" max="256" width="8.85546875" style="1"/>
    <col min="257" max="257" width="4.7109375" style="1" customWidth="1"/>
    <col min="258" max="258" width="53.28515625" style="1" customWidth="1"/>
    <col min="259" max="259" width="6" style="1" customWidth="1"/>
    <col min="260" max="260" width="6.7109375" style="1" customWidth="1"/>
    <col min="261" max="512" width="8.85546875" style="1"/>
    <col min="513" max="513" width="4.7109375" style="1" customWidth="1"/>
    <col min="514" max="514" width="53.28515625" style="1" customWidth="1"/>
    <col min="515" max="515" width="6" style="1" customWidth="1"/>
    <col min="516" max="516" width="6.7109375" style="1" customWidth="1"/>
    <col min="517" max="768" width="8.85546875" style="1"/>
    <col min="769" max="769" width="4.7109375" style="1" customWidth="1"/>
    <col min="770" max="770" width="53.28515625" style="1" customWidth="1"/>
    <col min="771" max="771" width="6" style="1" customWidth="1"/>
    <col min="772" max="772" width="6.7109375" style="1" customWidth="1"/>
    <col min="773" max="1024" width="8.85546875" style="1"/>
    <col min="1025" max="1025" width="4.7109375" style="1" customWidth="1"/>
    <col min="1026" max="1026" width="53.28515625" style="1" customWidth="1"/>
    <col min="1027" max="1027" width="6" style="1" customWidth="1"/>
    <col min="1028" max="1028" width="6.7109375" style="1" customWidth="1"/>
    <col min="1029" max="1280" width="8.85546875" style="1"/>
    <col min="1281" max="1281" width="4.7109375" style="1" customWidth="1"/>
    <col min="1282" max="1282" width="53.28515625" style="1" customWidth="1"/>
    <col min="1283" max="1283" width="6" style="1" customWidth="1"/>
    <col min="1284" max="1284" width="6.7109375" style="1" customWidth="1"/>
    <col min="1285" max="1536" width="8.85546875" style="1"/>
    <col min="1537" max="1537" width="4.7109375" style="1" customWidth="1"/>
    <col min="1538" max="1538" width="53.28515625" style="1" customWidth="1"/>
    <col min="1539" max="1539" width="6" style="1" customWidth="1"/>
    <col min="1540" max="1540" width="6.7109375" style="1" customWidth="1"/>
    <col min="1541" max="1792" width="8.85546875" style="1"/>
    <col min="1793" max="1793" width="4.7109375" style="1" customWidth="1"/>
    <col min="1794" max="1794" width="53.28515625" style="1" customWidth="1"/>
    <col min="1795" max="1795" width="6" style="1" customWidth="1"/>
    <col min="1796" max="1796" width="6.7109375" style="1" customWidth="1"/>
    <col min="1797" max="2048" width="8.85546875" style="1"/>
    <col min="2049" max="2049" width="4.7109375" style="1" customWidth="1"/>
    <col min="2050" max="2050" width="53.28515625" style="1" customWidth="1"/>
    <col min="2051" max="2051" width="6" style="1" customWidth="1"/>
    <col min="2052" max="2052" width="6.7109375" style="1" customWidth="1"/>
    <col min="2053" max="2304" width="8.85546875" style="1"/>
    <col min="2305" max="2305" width="4.7109375" style="1" customWidth="1"/>
    <col min="2306" max="2306" width="53.28515625" style="1" customWidth="1"/>
    <col min="2307" max="2307" width="6" style="1" customWidth="1"/>
    <col min="2308" max="2308" width="6.7109375" style="1" customWidth="1"/>
    <col min="2309" max="2560" width="8.85546875" style="1"/>
    <col min="2561" max="2561" width="4.7109375" style="1" customWidth="1"/>
    <col min="2562" max="2562" width="53.28515625" style="1" customWidth="1"/>
    <col min="2563" max="2563" width="6" style="1" customWidth="1"/>
    <col min="2564" max="2564" width="6.7109375" style="1" customWidth="1"/>
    <col min="2565" max="2816" width="8.85546875" style="1"/>
    <col min="2817" max="2817" width="4.7109375" style="1" customWidth="1"/>
    <col min="2818" max="2818" width="53.28515625" style="1" customWidth="1"/>
    <col min="2819" max="2819" width="6" style="1" customWidth="1"/>
    <col min="2820" max="2820" width="6.7109375" style="1" customWidth="1"/>
    <col min="2821" max="3072" width="8.85546875" style="1"/>
    <col min="3073" max="3073" width="4.7109375" style="1" customWidth="1"/>
    <col min="3074" max="3074" width="53.28515625" style="1" customWidth="1"/>
    <col min="3075" max="3075" width="6" style="1" customWidth="1"/>
    <col min="3076" max="3076" width="6.7109375" style="1" customWidth="1"/>
    <col min="3077" max="3328" width="8.85546875" style="1"/>
    <col min="3329" max="3329" width="4.7109375" style="1" customWidth="1"/>
    <col min="3330" max="3330" width="53.28515625" style="1" customWidth="1"/>
    <col min="3331" max="3331" width="6" style="1" customWidth="1"/>
    <col min="3332" max="3332" width="6.7109375" style="1" customWidth="1"/>
    <col min="3333" max="3584" width="8.85546875" style="1"/>
    <col min="3585" max="3585" width="4.7109375" style="1" customWidth="1"/>
    <col min="3586" max="3586" width="53.28515625" style="1" customWidth="1"/>
    <col min="3587" max="3587" width="6" style="1" customWidth="1"/>
    <col min="3588" max="3588" width="6.7109375" style="1" customWidth="1"/>
    <col min="3589" max="3840" width="8.85546875" style="1"/>
    <col min="3841" max="3841" width="4.7109375" style="1" customWidth="1"/>
    <col min="3842" max="3842" width="53.28515625" style="1" customWidth="1"/>
    <col min="3843" max="3843" width="6" style="1" customWidth="1"/>
    <col min="3844" max="3844" width="6.7109375" style="1" customWidth="1"/>
    <col min="3845" max="4096" width="8.85546875" style="1"/>
    <col min="4097" max="4097" width="4.7109375" style="1" customWidth="1"/>
    <col min="4098" max="4098" width="53.28515625" style="1" customWidth="1"/>
    <col min="4099" max="4099" width="6" style="1" customWidth="1"/>
    <col min="4100" max="4100" width="6.7109375" style="1" customWidth="1"/>
    <col min="4101" max="4352" width="8.85546875" style="1"/>
    <col min="4353" max="4353" width="4.7109375" style="1" customWidth="1"/>
    <col min="4354" max="4354" width="53.28515625" style="1" customWidth="1"/>
    <col min="4355" max="4355" width="6" style="1" customWidth="1"/>
    <col min="4356" max="4356" width="6.7109375" style="1" customWidth="1"/>
    <col min="4357" max="4608" width="8.85546875" style="1"/>
    <col min="4609" max="4609" width="4.7109375" style="1" customWidth="1"/>
    <col min="4610" max="4610" width="53.28515625" style="1" customWidth="1"/>
    <col min="4611" max="4611" width="6" style="1" customWidth="1"/>
    <col min="4612" max="4612" width="6.7109375" style="1" customWidth="1"/>
    <col min="4613" max="4864" width="8.85546875" style="1"/>
    <col min="4865" max="4865" width="4.7109375" style="1" customWidth="1"/>
    <col min="4866" max="4866" width="53.28515625" style="1" customWidth="1"/>
    <col min="4867" max="4867" width="6" style="1" customWidth="1"/>
    <col min="4868" max="4868" width="6.7109375" style="1" customWidth="1"/>
    <col min="4869" max="5120" width="8.85546875" style="1"/>
    <col min="5121" max="5121" width="4.7109375" style="1" customWidth="1"/>
    <col min="5122" max="5122" width="53.28515625" style="1" customWidth="1"/>
    <col min="5123" max="5123" width="6" style="1" customWidth="1"/>
    <col min="5124" max="5124" width="6.7109375" style="1" customWidth="1"/>
    <col min="5125" max="5376" width="8.85546875" style="1"/>
    <col min="5377" max="5377" width="4.7109375" style="1" customWidth="1"/>
    <col min="5378" max="5378" width="53.28515625" style="1" customWidth="1"/>
    <col min="5379" max="5379" width="6" style="1" customWidth="1"/>
    <col min="5380" max="5380" width="6.7109375" style="1" customWidth="1"/>
    <col min="5381" max="5632" width="8.85546875" style="1"/>
    <col min="5633" max="5633" width="4.7109375" style="1" customWidth="1"/>
    <col min="5634" max="5634" width="53.28515625" style="1" customWidth="1"/>
    <col min="5635" max="5635" width="6" style="1" customWidth="1"/>
    <col min="5636" max="5636" width="6.7109375" style="1" customWidth="1"/>
    <col min="5637" max="5888" width="8.85546875" style="1"/>
    <col min="5889" max="5889" width="4.7109375" style="1" customWidth="1"/>
    <col min="5890" max="5890" width="53.28515625" style="1" customWidth="1"/>
    <col min="5891" max="5891" width="6" style="1" customWidth="1"/>
    <col min="5892" max="5892" width="6.7109375" style="1" customWidth="1"/>
    <col min="5893" max="6144" width="8.85546875" style="1"/>
    <col min="6145" max="6145" width="4.7109375" style="1" customWidth="1"/>
    <col min="6146" max="6146" width="53.28515625" style="1" customWidth="1"/>
    <col min="6147" max="6147" width="6" style="1" customWidth="1"/>
    <col min="6148" max="6148" width="6.7109375" style="1" customWidth="1"/>
    <col min="6149" max="6400" width="8.85546875" style="1"/>
    <col min="6401" max="6401" width="4.7109375" style="1" customWidth="1"/>
    <col min="6402" max="6402" width="53.28515625" style="1" customWidth="1"/>
    <col min="6403" max="6403" width="6" style="1" customWidth="1"/>
    <col min="6404" max="6404" width="6.7109375" style="1" customWidth="1"/>
    <col min="6405" max="6656" width="8.85546875" style="1"/>
    <col min="6657" max="6657" width="4.7109375" style="1" customWidth="1"/>
    <col min="6658" max="6658" width="53.28515625" style="1" customWidth="1"/>
    <col min="6659" max="6659" width="6" style="1" customWidth="1"/>
    <col min="6660" max="6660" width="6.7109375" style="1" customWidth="1"/>
    <col min="6661" max="6912" width="8.85546875" style="1"/>
    <col min="6913" max="6913" width="4.7109375" style="1" customWidth="1"/>
    <col min="6914" max="6914" width="53.28515625" style="1" customWidth="1"/>
    <col min="6915" max="6915" width="6" style="1" customWidth="1"/>
    <col min="6916" max="6916" width="6.7109375" style="1" customWidth="1"/>
    <col min="6917" max="7168" width="8.85546875" style="1"/>
    <col min="7169" max="7169" width="4.7109375" style="1" customWidth="1"/>
    <col min="7170" max="7170" width="53.28515625" style="1" customWidth="1"/>
    <col min="7171" max="7171" width="6" style="1" customWidth="1"/>
    <col min="7172" max="7172" width="6.7109375" style="1" customWidth="1"/>
    <col min="7173" max="7424" width="8.85546875" style="1"/>
    <col min="7425" max="7425" width="4.7109375" style="1" customWidth="1"/>
    <col min="7426" max="7426" width="53.28515625" style="1" customWidth="1"/>
    <col min="7427" max="7427" width="6" style="1" customWidth="1"/>
    <col min="7428" max="7428" width="6.7109375" style="1" customWidth="1"/>
    <col min="7429" max="7680" width="8.85546875" style="1"/>
    <col min="7681" max="7681" width="4.7109375" style="1" customWidth="1"/>
    <col min="7682" max="7682" width="53.28515625" style="1" customWidth="1"/>
    <col min="7683" max="7683" width="6" style="1" customWidth="1"/>
    <col min="7684" max="7684" width="6.7109375" style="1" customWidth="1"/>
    <col min="7685" max="7936" width="8.85546875" style="1"/>
    <col min="7937" max="7937" width="4.7109375" style="1" customWidth="1"/>
    <col min="7938" max="7938" width="53.28515625" style="1" customWidth="1"/>
    <col min="7939" max="7939" width="6" style="1" customWidth="1"/>
    <col min="7940" max="7940" width="6.7109375" style="1" customWidth="1"/>
    <col min="7941" max="8192" width="8.85546875" style="1"/>
    <col min="8193" max="8193" width="4.7109375" style="1" customWidth="1"/>
    <col min="8194" max="8194" width="53.28515625" style="1" customWidth="1"/>
    <col min="8195" max="8195" width="6" style="1" customWidth="1"/>
    <col min="8196" max="8196" width="6.7109375" style="1" customWidth="1"/>
    <col min="8197" max="8448" width="8.85546875" style="1"/>
    <col min="8449" max="8449" width="4.7109375" style="1" customWidth="1"/>
    <col min="8450" max="8450" width="53.28515625" style="1" customWidth="1"/>
    <col min="8451" max="8451" width="6" style="1" customWidth="1"/>
    <col min="8452" max="8452" width="6.7109375" style="1" customWidth="1"/>
    <col min="8453" max="8704" width="8.85546875" style="1"/>
    <col min="8705" max="8705" width="4.7109375" style="1" customWidth="1"/>
    <col min="8706" max="8706" width="53.28515625" style="1" customWidth="1"/>
    <col min="8707" max="8707" width="6" style="1" customWidth="1"/>
    <col min="8708" max="8708" width="6.7109375" style="1" customWidth="1"/>
    <col min="8709" max="8960" width="8.85546875" style="1"/>
    <col min="8961" max="8961" width="4.7109375" style="1" customWidth="1"/>
    <col min="8962" max="8962" width="53.28515625" style="1" customWidth="1"/>
    <col min="8963" max="8963" width="6" style="1" customWidth="1"/>
    <col min="8964" max="8964" width="6.7109375" style="1" customWidth="1"/>
    <col min="8965" max="9216" width="8.85546875" style="1"/>
    <col min="9217" max="9217" width="4.7109375" style="1" customWidth="1"/>
    <col min="9218" max="9218" width="53.28515625" style="1" customWidth="1"/>
    <col min="9219" max="9219" width="6" style="1" customWidth="1"/>
    <col min="9220" max="9220" width="6.7109375" style="1" customWidth="1"/>
    <col min="9221" max="9472" width="8.85546875" style="1"/>
    <col min="9473" max="9473" width="4.7109375" style="1" customWidth="1"/>
    <col min="9474" max="9474" width="53.28515625" style="1" customWidth="1"/>
    <col min="9475" max="9475" width="6" style="1" customWidth="1"/>
    <col min="9476" max="9476" width="6.7109375" style="1" customWidth="1"/>
    <col min="9477" max="9728" width="8.85546875" style="1"/>
    <col min="9729" max="9729" width="4.7109375" style="1" customWidth="1"/>
    <col min="9730" max="9730" width="53.28515625" style="1" customWidth="1"/>
    <col min="9731" max="9731" width="6" style="1" customWidth="1"/>
    <col min="9732" max="9732" width="6.7109375" style="1" customWidth="1"/>
    <col min="9733" max="9984" width="8.85546875" style="1"/>
    <col min="9985" max="9985" width="4.7109375" style="1" customWidth="1"/>
    <col min="9986" max="9986" width="53.28515625" style="1" customWidth="1"/>
    <col min="9987" max="9987" width="6" style="1" customWidth="1"/>
    <col min="9988" max="9988" width="6.7109375" style="1" customWidth="1"/>
    <col min="9989" max="10240" width="8.85546875" style="1"/>
    <col min="10241" max="10241" width="4.7109375" style="1" customWidth="1"/>
    <col min="10242" max="10242" width="53.28515625" style="1" customWidth="1"/>
    <col min="10243" max="10243" width="6" style="1" customWidth="1"/>
    <col min="10244" max="10244" width="6.7109375" style="1" customWidth="1"/>
    <col min="10245" max="10496" width="8.85546875" style="1"/>
    <col min="10497" max="10497" width="4.7109375" style="1" customWidth="1"/>
    <col min="10498" max="10498" width="53.28515625" style="1" customWidth="1"/>
    <col min="10499" max="10499" width="6" style="1" customWidth="1"/>
    <col min="10500" max="10500" width="6.7109375" style="1" customWidth="1"/>
    <col min="10501" max="10752" width="8.85546875" style="1"/>
    <col min="10753" max="10753" width="4.7109375" style="1" customWidth="1"/>
    <col min="10754" max="10754" width="53.28515625" style="1" customWidth="1"/>
    <col min="10755" max="10755" width="6" style="1" customWidth="1"/>
    <col min="10756" max="10756" width="6.7109375" style="1" customWidth="1"/>
    <col min="10757" max="11008" width="8.85546875" style="1"/>
    <col min="11009" max="11009" width="4.7109375" style="1" customWidth="1"/>
    <col min="11010" max="11010" width="53.28515625" style="1" customWidth="1"/>
    <col min="11011" max="11011" width="6" style="1" customWidth="1"/>
    <col min="11012" max="11012" width="6.7109375" style="1" customWidth="1"/>
    <col min="11013" max="11264" width="8.85546875" style="1"/>
    <col min="11265" max="11265" width="4.7109375" style="1" customWidth="1"/>
    <col min="11266" max="11266" width="53.28515625" style="1" customWidth="1"/>
    <col min="11267" max="11267" width="6" style="1" customWidth="1"/>
    <col min="11268" max="11268" width="6.7109375" style="1" customWidth="1"/>
    <col min="11269" max="11520" width="8.85546875" style="1"/>
    <col min="11521" max="11521" width="4.7109375" style="1" customWidth="1"/>
    <col min="11522" max="11522" width="53.28515625" style="1" customWidth="1"/>
    <col min="11523" max="11523" width="6" style="1" customWidth="1"/>
    <col min="11524" max="11524" width="6.7109375" style="1" customWidth="1"/>
    <col min="11525" max="11776" width="8.85546875" style="1"/>
    <col min="11777" max="11777" width="4.7109375" style="1" customWidth="1"/>
    <col min="11778" max="11778" width="53.28515625" style="1" customWidth="1"/>
    <col min="11779" max="11779" width="6" style="1" customWidth="1"/>
    <col min="11780" max="11780" width="6.7109375" style="1" customWidth="1"/>
    <col min="11781" max="12032" width="8.85546875" style="1"/>
    <col min="12033" max="12033" width="4.7109375" style="1" customWidth="1"/>
    <col min="12034" max="12034" width="53.28515625" style="1" customWidth="1"/>
    <col min="12035" max="12035" width="6" style="1" customWidth="1"/>
    <col min="12036" max="12036" width="6.7109375" style="1" customWidth="1"/>
    <col min="12037" max="12288" width="8.85546875" style="1"/>
    <col min="12289" max="12289" width="4.7109375" style="1" customWidth="1"/>
    <col min="12290" max="12290" width="53.28515625" style="1" customWidth="1"/>
    <col min="12291" max="12291" width="6" style="1" customWidth="1"/>
    <col min="12292" max="12292" width="6.7109375" style="1" customWidth="1"/>
    <col min="12293" max="12544" width="8.85546875" style="1"/>
    <col min="12545" max="12545" width="4.7109375" style="1" customWidth="1"/>
    <col min="12546" max="12546" width="53.28515625" style="1" customWidth="1"/>
    <col min="12547" max="12547" width="6" style="1" customWidth="1"/>
    <col min="12548" max="12548" width="6.7109375" style="1" customWidth="1"/>
    <col min="12549" max="12800" width="8.85546875" style="1"/>
    <col min="12801" max="12801" width="4.7109375" style="1" customWidth="1"/>
    <col min="12802" max="12802" width="53.28515625" style="1" customWidth="1"/>
    <col min="12803" max="12803" width="6" style="1" customWidth="1"/>
    <col min="12804" max="12804" width="6.7109375" style="1" customWidth="1"/>
    <col min="12805" max="13056" width="8.85546875" style="1"/>
    <col min="13057" max="13057" width="4.7109375" style="1" customWidth="1"/>
    <col min="13058" max="13058" width="53.28515625" style="1" customWidth="1"/>
    <col min="13059" max="13059" width="6" style="1" customWidth="1"/>
    <col min="13060" max="13060" width="6.7109375" style="1" customWidth="1"/>
    <col min="13061" max="13312" width="8.85546875" style="1"/>
    <col min="13313" max="13313" width="4.7109375" style="1" customWidth="1"/>
    <col min="13314" max="13314" width="53.28515625" style="1" customWidth="1"/>
    <col min="13315" max="13315" width="6" style="1" customWidth="1"/>
    <col min="13316" max="13316" width="6.7109375" style="1" customWidth="1"/>
    <col min="13317" max="13568" width="8.85546875" style="1"/>
    <col min="13569" max="13569" width="4.7109375" style="1" customWidth="1"/>
    <col min="13570" max="13570" width="53.28515625" style="1" customWidth="1"/>
    <col min="13571" max="13571" width="6" style="1" customWidth="1"/>
    <col min="13572" max="13572" width="6.7109375" style="1" customWidth="1"/>
    <col min="13573" max="13824" width="8.85546875" style="1"/>
    <col min="13825" max="13825" width="4.7109375" style="1" customWidth="1"/>
    <col min="13826" max="13826" width="53.28515625" style="1" customWidth="1"/>
    <col min="13827" max="13827" width="6" style="1" customWidth="1"/>
    <col min="13828" max="13828" width="6.7109375" style="1" customWidth="1"/>
    <col min="13829" max="14080" width="8.85546875" style="1"/>
    <col min="14081" max="14081" width="4.7109375" style="1" customWidth="1"/>
    <col min="14082" max="14082" width="53.28515625" style="1" customWidth="1"/>
    <col min="14083" max="14083" width="6" style="1" customWidth="1"/>
    <col min="14084" max="14084" width="6.7109375" style="1" customWidth="1"/>
    <col min="14085" max="14336" width="8.85546875" style="1"/>
    <col min="14337" max="14337" width="4.7109375" style="1" customWidth="1"/>
    <col min="14338" max="14338" width="53.28515625" style="1" customWidth="1"/>
    <col min="14339" max="14339" width="6" style="1" customWidth="1"/>
    <col min="14340" max="14340" width="6.7109375" style="1" customWidth="1"/>
    <col min="14341" max="14592" width="8.85546875" style="1"/>
    <col min="14593" max="14593" width="4.7109375" style="1" customWidth="1"/>
    <col min="14594" max="14594" width="53.28515625" style="1" customWidth="1"/>
    <col min="14595" max="14595" width="6" style="1" customWidth="1"/>
    <col min="14596" max="14596" width="6.7109375" style="1" customWidth="1"/>
    <col min="14597" max="14848" width="8.85546875" style="1"/>
    <col min="14849" max="14849" width="4.7109375" style="1" customWidth="1"/>
    <col min="14850" max="14850" width="53.28515625" style="1" customWidth="1"/>
    <col min="14851" max="14851" width="6" style="1" customWidth="1"/>
    <col min="14852" max="14852" width="6.7109375" style="1" customWidth="1"/>
    <col min="14853" max="15104" width="8.85546875" style="1"/>
    <col min="15105" max="15105" width="4.7109375" style="1" customWidth="1"/>
    <col min="15106" max="15106" width="53.28515625" style="1" customWidth="1"/>
    <col min="15107" max="15107" width="6" style="1" customWidth="1"/>
    <col min="15108" max="15108" width="6.7109375" style="1" customWidth="1"/>
    <col min="15109" max="15360" width="8.85546875" style="1"/>
    <col min="15361" max="15361" width="4.7109375" style="1" customWidth="1"/>
    <col min="15362" max="15362" width="53.28515625" style="1" customWidth="1"/>
    <col min="15363" max="15363" width="6" style="1" customWidth="1"/>
    <col min="15364" max="15364" width="6.7109375" style="1" customWidth="1"/>
    <col min="15365" max="15616" width="8.85546875" style="1"/>
    <col min="15617" max="15617" width="4.7109375" style="1" customWidth="1"/>
    <col min="15618" max="15618" width="53.28515625" style="1" customWidth="1"/>
    <col min="15619" max="15619" width="6" style="1" customWidth="1"/>
    <col min="15620" max="15620" width="6.7109375" style="1" customWidth="1"/>
    <col min="15621" max="15872" width="8.85546875" style="1"/>
    <col min="15873" max="15873" width="4.7109375" style="1" customWidth="1"/>
    <col min="15874" max="15874" width="53.28515625" style="1" customWidth="1"/>
    <col min="15875" max="15875" width="6" style="1" customWidth="1"/>
    <col min="15876" max="15876" width="6.7109375" style="1" customWidth="1"/>
    <col min="15877" max="16128" width="8.85546875" style="1"/>
    <col min="16129" max="16129" width="4.7109375" style="1" customWidth="1"/>
    <col min="16130" max="16130" width="53.28515625" style="1" customWidth="1"/>
    <col min="16131" max="16131" width="6" style="1" customWidth="1"/>
    <col min="16132" max="16132" width="6.7109375" style="1" customWidth="1"/>
    <col min="16133" max="16384" width="8.85546875" style="1"/>
  </cols>
  <sheetData>
    <row r="1" spans="1:6" ht="15">
      <c r="A1" s="194" t="s">
        <v>32</v>
      </c>
      <c r="B1" s="6" t="s">
        <v>15</v>
      </c>
      <c r="C1" s="68"/>
      <c r="D1" s="67"/>
    </row>
    <row r="2" spans="1:6" ht="15">
      <c r="A2" s="194" t="s">
        <v>10</v>
      </c>
      <c r="B2" s="20" t="s">
        <v>59</v>
      </c>
    </row>
    <row r="3" spans="1:6" ht="68.099999999999994" customHeight="1">
      <c r="A3" s="194"/>
      <c r="B3" s="232" t="s">
        <v>162</v>
      </c>
      <c r="C3" s="232"/>
      <c r="D3" s="232"/>
      <c r="E3" s="232"/>
    </row>
    <row r="4" spans="1:6">
      <c r="C4" s="7"/>
    </row>
    <row r="5" spans="1:6" ht="38.1" customHeight="1">
      <c r="A5" s="191" t="s">
        <v>163</v>
      </c>
      <c r="B5" s="9" t="s">
        <v>60</v>
      </c>
      <c r="C5" s="7"/>
      <c r="D5" s="107"/>
    </row>
    <row r="6" spans="1:6">
      <c r="B6" s="10" t="s">
        <v>34</v>
      </c>
      <c r="C6" s="34">
        <f>55+16.8</f>
        <v>71.8</v>
      </c>
      <c r="D6" s="107"/>
      <c r="E6" s="14">
        <f>+C6*D6</f>
        <v>0</v>
      </c>
    </row>
    <row r="7" spans="1:6">
      <c r="C7" s="7"/>
      <c r="D7" s="107"/>
    </row>
    <row r="8" spans="1:6" ht="24.6" customHeight="1">
      <c r="A8" s="197" t="s">
        <v>158</v>
      </c>
      <c r="B8" s="69" t="s">
        <v>61</v>
      </c>
      <c r="C8" s="91"/>
      <c r="D8" s="108"/>
      <c r="E8" s="70"/>
      <c r="F8" s="3"/>
    </row>
    <row r="9" spans="1:6">
      <c r="A9" s="197"/>
      <c r="B9" s="71" t="s">
        <v>34</v>
      </c>
      <c r="C9" s="7">
        <f>5+16.8</f>
        <v>21.8</v>
      </c>
      <c r="D9" s="107"/>
      <c r="E9" s="70">
        <f>+C9*D9</f>
        <v>0</v>
      </c>
    </row>
    <row r="10" spans="1:6">
      <c r="A10" s="197"/>
      <c r="B10" s="73"/>
      <c r="C10" s="7"/>
      <c r="D10" s="107"/>
      <c r="E10" s="70"/>
    </row>
    <row r="11" spans="1:6" ht="47.45" customHeight="1">
      <c r="A11" s="191" t="s">
        <v>159</v>
      </c>
      <c r="B11" s="9" t="s">
        <v>62</v>
      </c>
      <c r="C11" s="78"/>
      <c r="D11" s="108"/>
    </row>
    <row r="12" spans="1:6">
      <c r="B12" s="10" t="s">
        <v>11</v>
      </c>
      <c r="C12" s="7">
        <v>4</v>
      </c>
      <c r="E12" s="14">
        <f>+C12*D12</f>
        <v>0</v>
      </c>
    </row>
    <row r="13" spans="1:6">
      <c r="B13" s="10"/>
      <c r="C13" s="7"/>
    </row>
    <row r="14" spans="1:6" ht="42.75">
      <c r="A14" s="191" t="s">
        <v>160</v>
      </c>
      <c r="B14" s="9" t="s">
        <v>63</v>
      </c>
      <c r="C14" s="78"/>
      <c r="D14" s="74"/>
    </row>
    <row r="15" spans="1:6">
      <c r="B15" s="10" t="s">
        <v>34</v>
      </c>
      <c r="C15" s="7">
        <v>600</v>
      </c>
      <c r="E15" s="14">
        <f>+C15*D15</f>
        <v>0</v>
      </c>
    </row>
    <row r="16" spans="1:6">
      <c r="E16" s="15"/>
    </row>
    <row r="17" spans="1:5">
      <c r="A17" s="198" t="s">
        <v>18</v>
      </c>
      <c r="B17" s="13"/>
      <c r="C17" s="19"/>
      <c r="D17" s="75"/>
      <c r="E17" s="14">
        <f>SUM(E5:E16)</f>
        <v>0</v>
      </c>
    </row>
  </sheetData>
  <mergeCells count="1">
    <mergeCell ref="B3:E3"/>
  </mergeCells>
  <phoneticPr fontId="8" type="noConversion"/>
  <pageMargins left="0.55118110236220474" right="0" top="0.78740157480314965" bottom="0.78740157480314965" header="0.51181102362204722" footer="0.51181102362204722"/>
  <pageSetup paperSize="9" scale="75" orientation="portrait" r:id="rId1"/>
  <headerFooter>
    <oddHeader xml:space="preserve">&amp;LUREDITEV NADOMESTNIH PROSTOROV ZARADI PRENOVE OBJEKTA COLLEGIO DEI NOBILI V KOPRU&amp;C                                           
&amp;R&amp;"System Font,Regular"&amp;10&amp;K000000   
</oddHead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7"/>
  <sheetViews>
    <sheetView showZeros="0" view="pageLayout" topLeftCell="A8" zoomScaleNormal="100" zoomScaleSheetLayoutView="110" workbookViewId="0">
      <selection activeCell="E28" sqref="E28"/>
    </sheetView>
  </sheetViews>
  <sheetFormatPr defaultColWidth="8.85546875" defaultRowHeight="14.25"/>
  <cols>
    <col min="1" max="1" width="4.7109375" style="191" customWidth="1"/>
    <col min="2" max="2" width="49.28515625" style="12" customWidth="1"/>
    <col min="3" max="3" width="11.28515625" style="7" bestFit="1" customWidth="1"/>
    <col min="4" max="4" width="9" style="14" bestFit="1" customWidth="1"/>
    <col min="5" max="5" width="13.7109375" style="14" customWidth="1"/>
    <col min="6" max="7" width="8.85546875" style="1"/>
    <col min="8" max="8" width="10.140625" style="1" customWidth="1"/>
    <col min="9" max="256" width="8.85546875" style="1"/>
    <col min="257" max="257" width="4.7109375" style="1" customWidth="1"/>
    <col min="258" max="258" width="53.28515625" style="1" customWidth="1"/>
    <col min="259" max="512" width="8.85546875" style="1"/>
    <col min="513" max="513" width="4.7109375" style="1" customWidth="1"/>
    <col min="514" max="514" width="53.28515625" style="1" customWidth="1"/>
    <col min="515" max="768" width="8.85546875" style="1"/>
    <col min="769" max="769" width="4.7109375" style="1" customWidth="1"/>
    <col min="770" max="770" width="53.28515625" style="1" customWidth="1"/>
    <col min="771" max="1024" width="8.85546875" style="1"/>
    <col min="1025" max="1025" width="4.7109375" style="1" customWidth="1"/>
    <col min="1026" max="1026" width="53.28515625" style="1" customWidth="1"/>
    <col min="1027" max="1280" width="8.85546875" style="1"/>
    <col min="1281" max="1281" width="4.7109375" style="1" customWidth="1"/>
    <col min="1282" max="1282" width="53.28515625" style="1" customWidth="1"/>
    <col min="1283" max="1536" width="8.85546875" style="1"/>
    <col min="1537" max="1537" width="4.7109375" style="1" customWidth="1"/>
    <col min="1538" max="1538" width="53.28515625" style="1" customWidth="1"/>
    <col min="1539" max="1792" width="8.85546875" style="1"/>
    <col min="1793" max="1793" width="4.7109375" style="1" customWidth="1"/>
    <col min="1794" max="1794" width="53.28515625" style="1" customWidth="1"/>
    <col min="1795" max="2048" width="8.85546875" style="1"/>
    <col min="2049" max="2049" width="4.7109375" style="1" customWidth="1"/>
    <col min="2050" max="2050" width="53.28515625" style="1" customWidth="1"/>
    <col min="2051" max="2304" width="8.85546875" style="1"/>
    <col min="2305" max="2305" width="4.7109375" style="1" customWidth="1"/>
    <col min="2306" max="2306" width="53.28515625" style="1" customWidth="1"/>
    <col min="2307" max="2560" width="8.85546875" style="1"/>
    <col min="2561" max="2561" width="4.7109375" style="1" customWidth="1"/>
    <col min="2562" max="2562" width="53.28515625" style="1" customWidth="1"/>
    <col min="2563" max="2816" width="8.85546875" style="1"/>
    <col min="2817" max="2817" width="4.7109375" style="1" customWidth="1"/>
    <col min="2818" max="2818" width="53.28515625" style="1" customWidth="1"/>
    <col min="2819" max="3072" width="8.85546875" style="1"/>
    <col min="3073" max="3073" width="4.7109375" style="1" customWidth="1"/>
    <col min="3074" max="3074" width="53.28515625" style="1" customWidth="1"/>
    <col min="3075" max="3328" width="8.85546875" style="1"/>
    <col min="3329" max="3329" width="4.7109375" style="1" customWidth="1"/>
    <col min="3330" max="3330" width="53.28515625" style="1" customWidth="1"/>
    <col min="3331" max="3584" width="8.85546875" style="1"/>
    <col min="3585" max="3585" width="4.7109375" style="1" customWidth="1"/>
    <col min="3586" max="3586" width="53.28515625" style="1" customWidth="1"/>
    <col min="3587" max="3840" width="8.85546875" style="1"/>
    <col min="3841" max="3841" width="4.7109375" style="1" customWidth="1"/>
    <col min="3842" max="3842" width="53.28515625" style="1" customWidth="1"/>
    <col min="3843" max="4096" width="8.85546875" style="1"/>
    <col min="4097" max="4097" width="4.7109375" style="1" customWidth="1"/>
    <col min="4098" max="4098" width="53.28515625" style="1" customWidth="1"/>
    <col min="4099" max="4352" width="8.85546875" style="1"/>
    <col min="4353" max="4353" width="4.7109375" style="1" customWidth="1"/>
    <col min="4354" max="4354" width="53.28515625" style="1" customWidth="1"/>
    <col min="4355" max="4608" width="8.85546875" style="1"/>
    <col min="4609" max="4609" width="4.7109375" style="1" customWidth="1"/>
    <col min="4610" max="4610" width="53.28515625" style="1" customWidth="1"/>
    <col min="4611" max="4864" width="8.85546875" style="1"/>
    <col min="4865" max="4865" width="4.7109375" style="1" customWidth="1"/>
    <col min="4866" max="4866" width="53.28515625" style="1" customWidth="1"/>
    <col min="4867" max="5120" width="8.85546875" style="1"/>
    <col min="5121" max="5121" width="4.7109375" style="1" customWidth="1"/>
    <col min="5122" max="5122" width="53.28515625" style="1" customWidth="1"/>
    <col min="5123" max="5376" width="8.85546875" style="1"/>
    <col min="5377" max="5377" width="4.7109375" style="1" customWidth="1"/>
    <col min="5378" max="5378" width="53.28515625" style="1" customWidth="1"/>
    <col min="5379" max="5632" width="8.85546875" style="1"/>
    <col min="5633" max="5633" width="4.7109375" style="1" customWidth="1"/>
    <col min="5634" max="5634" width="53.28515625" style="1" customWidth="1"/>
    <col min="5635" max="5888" width="8.85546875" style="1"/>
    <col min="5889" max="5889" width="4.7109375" style="1" customWidth="1"/>
    <col min="5890" max="5890" width="53.28515625" style="1" customWidth="1"/>
    <col min="5891" max="6144" width="8.85546875" style="1"/>
    <col min="6145" max="6145" width="4.7109375" style="1" customWidth="1"/>
    <col min="6146" max="6146" width="53.28515625" style="1" customWidth="1"/>
    <col min="6147" max="6400" width="8.85546875" style="1"/>
    <col min="6401" max="6401" width="4.7109375" style="1" customWidth="1"/>
    <col min="6402" max="6402" width="53.28515625" style="1" customWidth="1"/>
    <col min="6403" max="6656" width="8.85546875" style="1"/>
    <col min="6657" max="6657" width="4.7109375" style="1" customWidth="1"/>
    <col min="6658" max="6658" width="53.28515625" style="1" customWidth="1"/>
    <col min="6659" max="6912" width="8.85546875" style="1"/>
    <col min="6913" max="6913" width="4.7109375" style="1" customWidth="1"/>
    <col min="6914" max="6914" width="53.28515625" style="1" customWidth="1"/>
    <col min="6915" max="7168" width="8.85546875" style="1"/>
    <col min="7169" max="7169" width="4.7109375" style="1" customWidth="1"/>
    <col min="7170" max="7170" width="53.28515625" style="1" customWidth="1"/>
    <col min="7171" max="7424" width="8.85546875" style="1"/>
    <col min="7425" max="7425" width="4.7109375" style="1" customWidth="1"/>
    <col min="7426" max="7426" width="53.28515625" style="1" customWidth="1"/>
    <col min="7427" max="7680" width="8.85546875" style="1"/>
    <col min="7681" max="7681" width="4.7109375" style="1" customWidth="1"/>
    <col min="7682" max="7682" width="53.28515625" style="1" customWidth="1"/>
    <col min="7683" max="7936" width="8.85546875" style="1"/>
    <col min="7937" max="7937" width="4.7109375" style="1" customWidth="1"/>
    <col min="7938" max="7938" width="53.28515625" style="1" customWidth="1"/>
    <col min="7939" max="8192" width="8.85546875" style="1"/>
    <col min="8193" max="8193" width="4.7109375" style="1" customWidth="1"/>
    <col min="8194" max="8194" width="53.28515625" style="1" customWidth="1"/>
    <col min="8195" max="8448" width="8.85546875" style="1"/>
    <col min="8449" max="8449" width="4.7109375" style="1" customWidth="1"/>
    <col min="8450" max="8450" width="53.28515625" style="1" customWidth="1"/>
    <col min="8451" max="8704" width="8.85546875" style="1"/>
    <col min="8705" max="8705" width="4.7109375" style="1" customWidth="1"/>
    <col min="8706" max="8706" width="53.28515625" style="1" customWidth="1"/>
    <col min="8707" max="8960" width="8.85546875" style="1"/>
    <col min="8961" max="8961" width="4.7109375" style="1" customWidth="1"/>
    <col min="8962" max="8962" width="53.28515625" style="1" customWidth="1"/>
    <col min="8963" max="9216" width="8.85546875" style="1"/>
    <col min="9217" max="9217" width="4.7109375" style="1" customWidth="1"/>
    <col min="9218" max="9218" width="53.28515625" style="1" customWidth="1"/>
    <col min="9219" max="9472" width="8.85546875" style="1"/>
    <col min="9473" max="9473" width="4.7109375" style="1" customWidth="1"/>
    <col min="9474" max="9474" width="53.28515625" style="1" customWidth="1"/>
    <col min="9475" max="9728" width="8.85546875" style="1"/>
    <col min="9729" max="9729" width="4.7109375" style="1" customWidth="1"/>
    <col min="9730" max="9730" width="53.28515625" style="1" customWidth="1"/>
    <col min="9731" max="9984" width="8.85546875" style="1"/>
    <col min="9985" max="9985" width="4.7109375" style="1" customWidth="1"/>
    <col min="9986" max="9986" width="53.28515625" style="1" customWidth="1"/>
    <col min="9987" max="10240" width="8.85546875" style="1"/>
    <col min="10241" max="10241" width="4.7109375" style="1" customWidth="1"/>
    <col min="10242" max="10242" width="53.28515625" style="1" customWidth="1"/>
    <col min="10243" max="10496" width="8.85546875" style="1"/>
    <col min="10497" max="10497" width="4.7109375" style="1" customWidth="1"/>
    <col min="10498" max="10498" width="53.28515625" style="1" customWidth="1"/>
    <col min="10499" max="10752" width="8.85546875" style="1"/>
    <col min="10753" max="10753" width="4.7109375" style="1" customWidth="1"/>
    <col min="10754" max="10754" width="53.28515625" style="1" customWidth="1"/>
    <col min="10755" max="11008" width="8.85546875" style="1"/>
    <col min="11009" max="11009" width="4.7109375" style="1" customWidth="1"/>
    <col min="11010" max="11010" width="53.28515625" style="1" customWidth="1"/>
    <col min="11011" max="11264" width="8.85546875" style="1"/>
    <col min="11265" max="11265" width="4.7109375" style="1" customWidth="1"/>
    <col min="11266" max="11266" width="53.28515625" style="1" customWidth="1"/>
    <col min="11267" max="11520" width="8.85546875" style="1"/>
    <col min="11521" max="11521" width="4.7109375" style="1" customWidth="1"/>
    <col min="11522" max="11522" width="53.28515625" style="1" customWidth="1"/>
    <col min="11523" max="11776" width="8.85546875" style="1"/>
    <col min="11777" max="11777" width="4.7109375" style="1" customWidth="1"/>
    <col min="11778" max="11778" width="53.28515625" style="1" customWidth="1"/>
    <col min="11779" max="12032" width="8.85546875" style="1"/>
    <col min="12033" max="12033" width="4.7109375" style="1" customWidth="1"/>
    <col min="12034" max="12034" width="53.28515625" style="1" customWidth="1"/>
    <col min="12035" max="12288" width="8.85546875" style="1"/>
    <col min="12289" max="12289" width="4.7109375" style="1" customWidth="1"/>
    <col min="12290" max="12290" width="53.28515625" style="1" customWidth="1"/>
    <col min="12291" max="12544" width="8.85546875" style="1"/>
    <col min="12545" max="12545" width="4.7109375" style="1" customWidth="1"/>
    <col min="12546" max="12546" width="53.28515625" style="1" customWidth="1"/>
    <col min="12547" max="12800" width="8.85546875" style="1"/>
    <col min="12801" max="12801" width="4.7109375" style="1" customWidth="1"/>
    <col min="12802" max="12802" width="53.28515625" style="1" customWidth="1"/>
    <col min="12803" max="13056" width="8.85546875" style="1"/>
    <col min="13057" max="13057" width="4.7109375" style="1" customWidth="1"/>
    <col min="13058" max="13058" width="53.28515625" style="1" customWidth="1"/>
    <col min="13059" max="13312" width="8.85546875" style="1"/>
    <col min="13313" max="13313" width="4.7109375" style="1" customWidth="1"/>
    <col min="13314" max="13314" width="53.28515625" style="1" customWidth="1"/>
    <col min="13315" max="13568" width="8.85546875" style="1"/>
    <col min="13569" max="13569" width="4.7109375" style="1" customWidth="1"/>
    <col min="13570" max="13570" width="53.28515625" style="1" customWidth="1"/>
    <col min="13571" max="13824" width="8.85546875" style="1"/>
    <col min="13825" max="13825" width="4.7109375" style="1" customWidth="1"/>
    <col min="13826" max="13826" width="53.28515625" style="1" customWidth="1"/>
    <col min="13827" max="14080" width="8.85546875" style="1"/>
    <col min="14081" max="14081" width="4.7109375" style="1" customWidth="1"/>
    <col min="14082" max="14082" width="53.28515625" style="1" customWidth="1"/>
    <col min="14083" max="14336" width="8.85546875" style="1"/>
    <col min="14337" max="14337" width="4.7109375" style="1" customWidth="1"/>
    <col min="14338" max="14338" width="53.28515625" style="1" customWidth="1"/>
    <col min="14339" max="14592" width="8.85546875" style="1"/>
    <col min="14593" max="14593" width="4.7109375" style="1" customWidth="1"/>
    <col min="14594" max="14594" width="53.28515625" style="1" customWidth="1"/>
    <col min="14595" max="14848" width="8.85546875" style="1"/>
    <col min="14849" max="14849" width="4.7109375" style="1" customWidth="1"/>
    <col min="14850" max="14850" width="53.28515625" style="1" customWidth="1"/>
    <col min="14851" max="15104" width="8.85546875" style="1"/>
    <col min="15105" max="15105" width="4.7109375" style="1" customWidth="1"/>
    <col min="15106" max="15106" width="53.28515625" style="1" customWidth="1"/>
    <col min="15107" max="15360" width="8.85546875" style="1"/>
    <col min="15361" max="15361" width="4.7109375" style="1" customWidth="1"/>
    <col min="15362" max="15362" width="53.28515625" style="1" customWidth="1"/>
    <col min="15363" max="15616" width="8.85546875" style="1"/>
    <col min="15617" max="15617" width="4.7109375" style="1" customWidth="1"/>
    <col min="15618" max="15618" width="53.28515625" style="1" customWidth="1"/>
    <col min="15619" max="15872" width="8.85546875" style="1"/>
    <col min="15873" max="15873" width="4.7109375" style="1" customWidth="1"/>
    <col min="15874" max="15874" width="53.28515625" style="1" customWidth="1"/>
    <col min="15875" max="16128" width="8.85546875" style="1"/>
    <col min="16129" max="16129" width="4.7109375" style="1" customWidth="1"/>
    <col min="16130" max="16130" width="53.28515625" style="1" customWidth="1"/>
    <col min="16131" max="16384" width="8.85546875" style="1"/>
  </cols>
  <sheetData>
    <row r="1" spans="1:11" ht="15">
      <c r="A1" s="194" t="s">
        <v>32</v>
      </c>
      <c r="B1" s="6" t="s">
        <v>15</v>
      </c>
      <c r="C1" s="68"/>
      <c r="D1" s="48"/>
    </row>
    <row r="2" spans="1:11">
      <c r="A2" s="195"/>
      <c r="B2" s="50"/>
      <c r="C2" s="68"/>
      <c r="D2" s="48"/>
    </row>
    <row r="3" spans="1:11" ht="15">
      <c r="A3" s="194" t="s">
        <v>9</v>
      </c>
      <c r="B3" s="8" t="s">
        <v>66</v>
      </c>
    </row>
    <row r="4" spans="1:11" ht="248.25" customHeight="1">
      <c r="A4" s="194"/>
      <c r="B4" s="232" t="s">
        <v>64</v>
      </c>
      <c r="C4" s="233"/>
      <c r="D4" s="233"/>
      <c r="E4" s="233"/>
    </row>
    <row r="6" spans="1:11" ht="42.75">
      <c r="A6" s="191" t="s">
        <v>163</v>
      </c>
      <c r="B6" s="52" t="s">
        <v>65</v>
      </c>
      <c r="G6" s="149"/>
      <c r="H6" s="149"/>
    </row>
    <row r="7" spans="1:11">
      <c r="B7" s="10" t="s">
        <v>13</v>
      </c>
      <c r="C7" s="7">
        <v>2</v>
      </c>
      <c r="E7" s="14">
        <f>+D7*C7</f>
        <v>0</v>
      </c>
      <c r="G7" s="149"/>
      <c r="H7" s="149"/>
    </row>
    <row r="8" spans="1:11">
      <c r="G8" s="149"/>
      <c r="H8" s="149"/>
    </row>
    <row r="9" spans="1:11" ht="28.5">
      <c r="A9" s="191" t="s">
        <v>158</v>
      </c>
      <c r="B9" s="9" t="s">
        <v>67</v>
      </c>
      <c r="G9" s="149"/>
      <c r="H9" s="149"/>
      <c r="K9" s="33"/>
    </row>
    <row r="10" spans="1:11">
      <c r="B10" s="10" t="s">
        <v>13</v>
      </c>
      <c r="C10" s="7">
        <f>5+3.5</f>
        <v>8.5</v>
      </c>
      <c r="E10" s="14">
        <f>+D10*C10</f>
        <v>0</v>
      </c>
      <c r="G10" s="149"/>
      <c r="H10" s="149"/>
      <c r="K10" s="33"/>
    </row>
    <row r="11" spans="1:11">
      <c r="G11" s="149"/>
      <c r="H11" s="149"/>
    </row>
    <row r="12" spans="1:11" ht="42.75">
      <c r="A12" s="191" t="s">
        <v>159</v>
      </c>
      <c r="B12" s="9" t="s">
        <v>68</v>
      </c>
      <c r="C12" s="76"/>
      <c r="D12" s="53"/>
      <c r="G12" s="149"/>
      <c r="H12" s="149"/>
    </row>
    <row r="13" spans="1:11">
      <c r="B13" s="10" t="s">
        <v>34</v>
      </c>
      <c r="C13" s="7">
        <v>10</v>
      </c>
      <c r="E13" s="14">
        <f>+D13*C13</f>
        <v>0</v>
      </c>
      <c r="G13" s="149"/>
      <c r="H13" s="149"/>
    </row>
    <row r="14" spans="1:11">
      <c r="G14" s="149"/>
      <c r="H14" s="149"/>
    </row>
    <row r="15" spans="1:11" ht="33" customHeight="1">
      <c r="A15" s="191" t="s">
        <v>160</v>
      </c>
      <c r="B15" s="9" t="s">
        <v>211</v>
      </c>
      <c r="C15" s="76"/>
      <c r="D15" s="53"/>
      <c r="G15" s="149"/>
      <c r="H15" s="149"/>
    </row>
    <row r="16" spans="1:11">
      <c r="B16" s="10" t="s">
        <v>13</v>
      </c>
      <c r="C16" s="7">
        <v>1</v>
      </c>
      <c r="E16" s="14">
        <f>+D16*C16</f>
        <v>0</v>
      </c>
      <c r="G16" s="149"/>
      <c r="H16" s="149"/>
    </row>
    <row r="17" spans="1:11">
      <c r="G17" s="149"/>
      <c r="H17" s="149"/>
    </row>
    <row r="18" spans="1:11" ht="65.25" customHeight="1">
      <c r="A18" s="191" t="s">
        <v>156</v>
      </c>
      <c r="B18" s="9" t="s">
        <v>69</v>
      </c>
      <c r="C18" s="34"/>
      <c r="G18" s="149"/>
      <c r="H18" s="149"/>
    </row>
    <row r="19" spans="1:11">
      <c r="B19" s="10" t="s">
        <v>70</v>
      </c>
      <c r="C19" s="7">
        <v>900</v>
      </c>
      <c r="E19" s="14">
        <f>+D19*C19</f>
        <v>0</v>
      </c>
      <c r="G19" s="149"/>
      <c r="H19" s="149"/>
      <c r="K19" s="14"/>
    </row>
    <row r="20" spans="1:11">
      <c r="B20" s="10"/>
      <c r="G20" s="149"/>
      <c r="H20" s="149"/>
      <c r="K20" s="14"/>
    </row>
    <row r="21" spans="1:11" ht="85.5">
      <c r="A21" s="191" t="s">
        <v>157</v>
      </c>
      <c r="B21" s="52" t="s">
        <v>71</v>
      </c>
      <c r="C21" s="34"/>
      <c r="G21" s="149"/>
      <c r="H21" s="149"/>
    </row>
    <row r="22" spans="1:11">
      <c r="B22" s="10" t="s">
        <v>36</v>
      </c>
      <c r="C22" s="7">
        <v>6</v>
      </c>
      <c r="E22" s="14">
        <f>+D22*C22</f>
        <v>0</v>
      </c>
      <c r="G22" s="149"/>
      <c r="H22" s="149"/>
    </row>
    <row r="23" spans="1:11">
      <c r="B23" s="10"/>
      <c r="G23" s="149"/>
      <c r="H23" s="149"/>
    </row>
    <row r="24" spans="1:11" ht="71.25">
      <c r="A24" s="191" t="s">
        <v>164</v>
      </c>
      <c r="B24" s="52" t="s">
        <v>72</v>
      </c>
      <c r="C24" s="34"/>
      <c r="G24" s="149"/>
      <c r="H24" s="149"/>
    </row>
    <row r="25" spans="1:11">
      <c r="B25" s="10" t="s">
        <v>11</v>
      </c>
      <c r="C25" s="7">
        <v>14</v>
      </c>
      <c r="E25" s="14">
        <f>+D25*C25</f>
        <v>0</v>
      </c>
      <c r="G25" s="149"/>
      <c r="H25" s="149"/>
    </row>
    <row r="27" spans="1:11" ht="15">
      <c r="A27" s="196" t="s">
        <v>18</v>
      </c>
      <c r="B27" s="25"/>
      <c r="C27" s="46"/>
      <c r="D27" s="66"/>
      <c r="E27" s="77">
        <f>SUM(E7:E26)</f>
        <v>0</v>
      </c>
    </row>
  </sheetData>
  <mergeCells count="1">
    <mergeCell ref="B4:E4"/>
  </mergeCells>
  <phoneticPr fontId="8" type="noConversion"/>
  <pageMargins left="0.55118110236220474" right="0" top="0.78740157480314965" bottom="0.78740157480314965" header="0.51181102362204722" footer="0.51181102362204722"/>
  <pageSetup paperSize="9" scale="75" orientation="portrait" r:id="rId1"/>
  <headerFooter>
    <oddHeader xml:space="preserve">&amp;LUREDITEV NADOMESTNIH PROSTOROV ZARADI PRENOVE OBJEKTA COLLEGIO DEI NOBILI V KOPRU&amp;C&amp;"System Font,Regular"&amp;10&amp;K000000
</oddHead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72"/>
  <sheetViews>
    <sheetView view="pageLayout" topLeftCell="A65" zoomScale="120" zoomScaleNormal="110" zoomScaleSheetLayoutView="130" zoomScalePageLayoutView="120" workbookViewId="0">
      <selection activeCell="E73" sqref="E73"/>
    </sheetView>
  </sheetViews>
  <sheetFormatPr defaultColWidth="8.85546875" defaultRowHeight="14.25"/>
  <cols>
    <col min="1" max="1" width="4.7109375" style="191" customWidth="1"/>
    <col min="2" max="2" width="51.28515625" style="12" customWidth="1"/>
    <col min="3" max="3" width="10.85546875" style="17" customWidth="1"/>
    <col min="4" max="4" width="9.140625" style="30" customWidth="1"/>
    <col min="5" max="5" width="12.140625" style="14" customWidth="1"/>
    <col min="6" max="256" width="8.85546875" style="1"/>
    <col min="257" max="257" width="4.7109375" style="1" customWidth="1"/>
    <col min="258" max="258" width="53.28515625" style="1" customWidth="1"/>
    <col min="259" max="259" width="6" style="1" customWidth="1"/>
    <col min="260" max="260" width="6.7109375" style="1" customWidth="1"/>
    <col min="261" max="512" width="8.85546875" style="1"/>
    <col min="513" max="513" width="4.7109375" style="1" customWidth="1"/>
    <col min="514" max="514" width="53.28515625" style="1" customWidth="1"/>
    <col min="515" max="515" width="6" style="1" customWidth="1"/>
    <col min="516" max="516" width="6.7109375" style="1" customWidth="1"/>
    <col min="517" max="768" width="8.85546875" style="1"/>
    <col min="769" max="769" width="4.7109375" style="1" customWidth="1"/>
    <col min="770" max="770" width="53.28515625" style="1" customWidth="1"/>
    <col min="771" max="771" width="6" style="1" customWidth="1"/>
    <col min="772" max="772" width="6.7109375" style="1" customWidth="1"/>
    <col min="773" max="1024" width="8.85546875" style="1"/>
    <col min="1025" max="1025" width="4.7109375" style="1" customWidth="1"/>
    <col min="1026" max="1026" width="53.28515625" style="1" customWidth="1"/>
    <col min="1027" max="1027" width="6" style="1" customWidth="1"/>
    <col min="1028" max="1028" width="6.7109375" style="1" customWidth="1"/>
    <col min="1029" max="1280" width="8.85546875" style="1"/>
    <col min="1281" max="1281" width="4.7109375" style="1" customWidth="1"/>
    <col min="1282" max="1282" width="53.28515625" style="1" customWidth="1"/>
    <col min="1283" max="1283" width="6" style="1" customWidth="1"/>
    <col min="1284" max="1284" width="6.7109375" style="1" customWidth="1"/>
    <col min="1285" max="1536" width="8.85546875" style="1"/>
    <col min="1537" max="1537" width="4.7109375" style="1" customWidth="1"/>
    <col min="1538" max="1538" width="53.28515625" style="1" customWidth="1"/>
    <col min="1539" max="1539" width="6" style="1" customWidth="1"/>
    <col min="1540" max="1540" width="6.7109375" style="1" customWidth="1"/>
    <col min="1541" max="1792" width="8.85546875" style="1"/>
    <col min="1793" max="1793" width="4.7109375" style="1" customWidth="1"/>
    <col min="1794" max="1794" width="53.28515625" style="1" customWidth="1"/>
    <col min="1795" max="1795" width="6" style="1" customWidth="1"/>
    <col min="1796" max="1796" width="6.7109375" style="1" customWidth="1"/>
    <col min="1797" max="2048" width="8.85546875" style="1"/>
    <col min="2049" max="2049" width="4.7109375" style="1" customWidth="1"/>
    <col min="2050" max="2050" width="53.28515625" style="1" customWidth="1"/>
    <col min="2051" max="2051" width="6" style="1" customWidth="1"/>
    <col min="2052" max="2052" width="6.7109375" style="1" customWidth="1"/>
    <col min="2053" max="2304" width="8.85546875" style="1"/>
    <col min="2305" max="2305" width="4.7109375" style="1" customWidth="1"/>
    <col min="2306" max="2306" width="53.28515625" style="1" customWidth="1"/>
    <col min="2307" max="2307" width="6" style="1" customWidth="1"/>
    <col min="2308" max="2308" width="6.7109375" style="1" customWidth="1"/>
    <col min="2309" max="2560" width="8.85546875" style="1"/>
    <col min="2561" max="2561" width="4.7109375" style="1" customWidth="1"/>
    <col min="2562" max="2562" width="53.28515625" style="1" customWidth="1"/>
    <col min="2563" max="2563" width="6" style="1" customWidth="1"/>
    <col min="2564" max="2564" width="6.7109375" style="1" customWidth="1"/>
    <col min="2565" max="2816" width="8.85546875" style="1"/>
    <col min="2817" max="2817" width="4.7109375" style="1" customWidth="1"/>
    <col min="2818" max="2818" width="53.28515625" style="1" customWidth="1"/>
    <col min="2819" max="2819" width="6" style="1" customWidth="1"/>
    <col min="2820" max="2820" width="6.7109375" style="1" customWidth="1"/>
    <col min="2821" max="3072" width="8.85546875" style="1"/>
    <col min="3073" max="3073" width="4.7109375" style="1" customWidth="1"/>
    <col min="3074" max="3074" width="53.28515625" style="1" customWidth="1"/>
    <col min="3075" max="3075" width="6" style="1" customWidth="1"/>
    <col min="3076" max="3076" width="6.7109375" style="1" customWidth="1"/>
    <col min="3077" max="3328" width="8.85546875" style="1"/>
    <col min="3329" max="3329" width="4.7109375" style="1" customWidth="1"/>
    <col min="3330" max="3330" width="53.28515625" style="1" customWidth="1"/>
    <col min="3331" max="3331" width="6" style="1" customWidth="1"/>
    <col min="3332" max="3332" width="6.7109375" style="1" customWidth="1"/>
    <col min="3333" max="3584" width="8.85546875" style="1"/>
    <col min="3585" max="3585" width="4.7109375" style="1" customWidth="1"/>
    <col min="3586" max="3586" width="53.28515625" style="1" customWidth="1"/>
    <col min="3587" max="3587" width="6" style="1" customWidth="1"/>
    <col min="3588" max="3588" width="6.7109375" style="1" customWidth="1"/>
    <col min="3589" max="3840" width="8.85546875" style="1"/>
    <col min="3841" max="3841" width="4.7109375" style="1" customWidth="1"/>
    <col min="3842" max="3842" width="53.28515625" style="1" customWidth="1"/>
    <col min="3843" max="3843" width="6" style="1" customWidth="1"/>
    <col min="3844" max="3844" width="6.7109375" style="1" customWidth="1"/>
    <col min="3845" max="4096" width="8.85546875" style="1"/>
    <col min="4097" max="4097" width="4.7109375" style="1" customWidth="1"/>
    <col min="4098" max="4098" width="53.28515625" style="1" customWidth="1"/>
    <col min="4099" max="4099" width="6" style="1" customWidth="1"/>
    <col min="4100" max="4100" width="6.7109375" style="1" customWidth="1"/>
    <col min="4101" max="4352" width="8.85546875" style="1"/>
    <col min="4353" max="4353" width="4.7109375" style="1" customWidth="1"/>
    <col min="4354" max="4354" width="53.28515625" style="1" customWidth="1"/>
    <col min="4355" max="4355" width="6" style="1" customWidth="1"/>
    <col min="4356" max="4356" width="6.7109375" style="1" customWidth="1"/>
    <col min="4357" max="4608" width="8.85546875" style="1"/>
    <col min="4609" max="4609" width="4.7109375" style="1" customWidth="1"/>
    <col min="4610" max="4610" width="53.28515625" style="1" customWidth="1"/>
    <col min="4611" max="4611" width="6" style="1" customWidth="1"/>
    <col min="4612" max="4612" width="6.7109375" style="1" customWidth="1"/>
    <col min="4613" max="4864" width="8.85546875" style="1"/>
    <col min="4865" max="4865" width="4.7109375" style="1" customWidth="1"/>
    <col min="4866" max="4866" width="53.28515625" style="1" customWidth="1"/>
    <col min="4867" max="4867" width="6" style="1" customWidth="1"/>
    <col min="4868" max="4868" width="6.7109375" style="1" customWidth="1"/>
    <col min="4869" max="5120" width="8.85546875" style="1"/>
    <col min="5121" max="5121" width="4.7109375" style="1" customWidth="1"/>
    <col min="5122" max="5122" width="53.28515625" style="1" customWidth="1"/>
    <col min="5123" max="5123" width="6" style="1" customWidth="1"/>
    <col min="5124" max="5124" width="6.7109375" style="1" customWidth="1"/>
    <col min="5125" max="5376" width="8.85546875" style="1"/>
    <col min="5377" max="5377" width="4.7109375" style="1" customWidth="1"/>
    <col min="5378" max="5378" width="53.28515625" style="1" customWidth="1"/>
    <col min="5379" max="5379" width="6" style="1" customWidth="1"/>
    <col min="5380" max="5380" width="6.7109375" style="1" customWidth="1"/>
    <col min="5381" max="5632" width="8.85546875" style="1"/>
    <col min="5633" max="5633" width="4.7109375" style="1" customWidth="1"/>
    <col min="5634" max="5634" width="53.28515625" style="1" customWidth="1"/>
    <col min="5635" max="5635" width="6" style="1" customWidth="1"/>
    <col min="5636" max="5636" width="6.7109375" style="1" customWidth="1"/>
    <col min="5637" max="5888" width="8.85546875" style="1"/>
    <col min="5889" max="5889" width="4.7109375" style="1" customWidth="1"/>
    <col min="5890" max="5890" width="53.28515625" style="1" customWidth="1"/>
    <col min="5891" max="5891" width="6" style="1" customWidth="1"/>
    <col min="5892" max="5892" width="6.7109375" style="1" customWidth="1"/>
    <col min="5893" max="6144" width="8.85546875" style="1"/>
    <col min="6145" max="6145" width="4.7109375" style="1" customWidth="1"/>
    <col min="6146" max="6146" width="53.28515625" style="1" customWidth="1"/>
    <col min="6147" max="6147" width="6" style="1" customWidth="1"/>
    <col min="6148" max="6148" width="6.7109375" style="1" customWidth="1"/>
    <col min="6149" max="6400" width="8.85546875" style="1"/>
    <col min="6401" max="6401" width="4.7109375" style="1" customWidth="1"/>
    <col min="6402" max="6402" width="53.28515625" style="1" customWidth="1"/>
    <col min="6403" max="6403" width="6" style="1" customWidth="1"/>
    <col min="6404" max="6404" width="6.7109375" style="1" customWidth="1"/>
    <col min="6405" max="6656" width="8.85546875" style="1"/>
    <col min="6657" max="6657" width="4.7109375" style="1" customWidth="1"/>
    <col min="6658" max="6658" width="53.28515625" style="1" customWidth="1"/>
    <col min="6659" max="6659" width="6" style="1" customWidth="1"/>
    <col min="6660" max="6660" width="6.7109375" style="1" customWidth="1"/>
    <col min="6661" max="6912" width="8.85546875" style="1"/>
    <col min="6913" max="6913" width="4.7109375" style="1" customWidth="1"/>
    <col min="6914" max="6914" width="53.28515625" style="1" customWidth="1"/>
    <col min="6915" max="6915" width="6" style="1" customWidth="1"/>
    <col min="6916" max="6916" width="6.7109375" style="1" customWidth="1"/>
    <col min="6917" max="7168" width="8.85546875" style="1"/>
    <col min="7169" max="7169" width="4.7109375" style="1" customWidth="1"/>
    <col min="7170" max="7170" width="53.28515625" style="1" customWidth="1"/>
    <col min="7171" max="7171" width="6" style="1" customWidth="1"/>
    <col min="7172" max="7172" width="6.7109375" style="1" customWidth="1"/>
    <col min="7173" max="7424" width="8.85546875" style="1"/>
    <col min="7425" max="7425" width="4.7109375" style="1" customWidth="1"/>
    <col min="7426" max="7426" width="53.28515625" style="1" customWidth="1"/>
    <col min="7427" max="7427" width="6" style="1" customWidth="1"/>
    <col min="7428" max="7428" width="6.7109375" style="1" customWidth="1"/>
    <col min="7429" max="7680" width="8.85546875" style="1"/>
    <col min="7681" max="7681" width="4.7109375" style="1" customWidth="1"/>
    <col min="7682" max="7682" width="53.28515625" style="1" customWidth="1"/>
    <col min="7683" max="7683" width="6" style="1" customWidth="1"/>
    <col min="7684" max="7684" width="6.7109375" style="1" customWidth="1"/>
    <col min="7685" max="7936" width="8.85546875" style="1"/>
    <col min="7937" max="7937" width="4.7109375" style="1" customWidth="1"/>
    <col min="7938" max="7938" width="53.28515625" style="1" customWidth="1"/>
    <col min="7939" max="7939" width="6" style="1" customWidth="1"/>
    <col min="7940" max="7940" width="6.7109375" style="1" customWidth="1"/>
    <col min="7941" max="8192" width="8.85546875" style="1"/>
    <col min="8193" max="8193" width="4.7109375" style="1" customWidth="1"/>
    <col min="8194" max="8194" width="53.28515625" style="1" customWidth="1"/>
    <col min="8195" max="8195" width="6" style="1" customWidth="1"/>
    <col min="8196" max="8196" width="6.7109375" style="1" customWidth="1"/>
    <col min="8197" max="8448" width="8.85546875" style="1"/>
    <col min="8449" max="8449" width="4.7109375" style="1" customWidth="1"/>
    <col min="8450" max="8450" width="53.28515625" style="1" customWidth="1"/>
    <col min="8451" max="8451" width="6" style="1" customWidth="1"/>
    <col min="8452" max="8452" width="6.7109375" style="1" customWidth="1"/>
    <col min="8453" max="8704" width="8.85546875" style="1"/>
    <col min="8705" max="8705" width="4.7109375" style="1" customWidth="1"/>
    <col min="8706" max="8706" width="53.28515625" style="1" customWidth="1"/>
    <col min="8707" max="8707" width="6" style="1" customWidth="1"/>
    <col min="8708" max="8708" width="6.7109375" style="1" customWidth="1"/>
    <col min="8709" max="8960" width="8.85546875" style="1"/>
    <col min="8961" max="8961" width="4.7109375" style="1" customWidth="1"/>
    <col min="8962" max="8962" width="53.28515625" style="1" customWidth="1"/>
    <col min="8963" max="8963" width="6" style="1" customWidth="1"/>
    <col min="8964" max="8964" width="6.7109375" style="1" customWidth="1"/>
    <col min="8965" max="9216" width="8.85546875" style="1"/>
    <col min="9217" max="9217" width="4.7109375" style="1" customWidth="1"/>
    <col min="9218" max="9218" width="53.28515625" style="1" customWidth="1"/>
    <col min="9219" max="9219" width="6" style="1" customWidth="1"/>
    <col min="9220" max="9220" width="6.7109375" style="1" customWidth="1"/>
    <col min="9221" max="9472" width="8.85546875" style="1"/>
    <col min="9473" max="9473" width="4.7109375" style="1" customWidth="1"/>
    <col min="9474" max="9474" width="53.28515625" style="1" customWidth="1"/>
    <col min="9475" max="9475" width="6" style="1" customWidth="1"/>
    <col min="9476" max="9476" width="6.7109375" style="1" customWidth="1"/>
    <col min="9477" max="9728" width="8.85546875" style="1"/>
    <col min="9729" max="9729" width="4.7109375" style="1" customWidth="1"/>
    <col min="9730" max="9730" width="53.28515625" style="1" customWidth="1"/>
    <col min="9731" max="9731" width="6" style="1" customWidth="1"/>
    <col min="9732" max="9732" width="6.7109375" style="1" customWidth="1"/>
    <col min="9733" max="9984" width="8.85546875" style="1"/>
    <col min="9985" max="9985" width="4.7109375" style="1" customWidth="1"/>
    <col min="9986" max="9986" width="53.28515625" style="1" customWidth="1"/>
    <col min="9987" max="9987" width="6" style="1" customWidth="1"/>
    <col min="9988" max="9988" width="6.7109375" style="1" customWidth="1"/>
    <col min="9989" max="10240" width="8.85546875" style="1"/>
    <col min="10241" max="10241" width="4.7109375" style="1" customWidth="1"/>
    <col min="10242" max="10242" width="53.28515625" style="1" customWidth="1"/>
    <col min="10243" max="10243" width="6" style="1" customWidth="1"/>
    <col min="10244" max="10244" width="6.7109375" style="1" customWidth="1"/>
    <col min="10245" max="10496" width="8.85546875" style="1"/>
    <col min="10497" max="10497" width="4.7109375" style="1" customWidth="1"/>
    <col min="10498" max="10498" width="53.28515625" style="1" customWidth="1"/>
    <col min="10499" max="10499" width="6" style="1" customWidth="1"/>
    <col min="10500" max="10500" width="6.7109375" style="1" customWidth="1"/>
    <col min="10501" max="10752" width="8.85546875" style="1"/>
    <col min="10753" max="10753" width="4.7109375" style="1" customWidth="1"/>
    <col min="10754" max="10754" width="53.28515625" style="1" customWidth="1"/>
    <col min="10755" max="10755" width="6" style="1" customWidth="1"/>
    <col min="10756" max="10756" width="6.7109375" style="1" customWidth="1"/>
    <col min="10757" max="11008" width="8.85546875" style="1"/>
    <col min="11009" max="11009" width="4.7109375" style="1" customWidth="1"/>
    <col min="11010" max="11010" width="53.28515625" style="1" customWidth="1"/>
    <col min="11011" max="11011" width="6" style="1" customWidth="1"/>
    <col min="11012" max="11012" width="6.7109375" style="1" customWidth="1"/>
    <col min="11013" max="11264" width="8.85546875" style="1"/>
    <col min="11265" max="11265" width="4.7109375" style="1" customWidth="1"/>
    <col min="11266" max="11266" width="53.28515625" style="1" customWidth="1"/>
    <col min="11267" max="11267" width="6" style="1" customWidth="1"/>
    <col min="11268" max="11268" width="6.7109375" style="1" customWidth="1"/>
    <col min="11269" max="11520" width="8.85546875" style="1"/>
    <col min="11521" max="11521" width="4.7109375" style="1" customWidth="1"/>
    <col min="11522" max="11522" width="53.28515625" style="1" customWidth="1"/>
    <col min="11523" max="11523" width="6" style="1" customWidth="1"/>
    <col min="11524" max="11524" width="6.7109375" style="1" customWidth="1"/>
    <col min="11525" max="11776" width="8.85546875" style="1"/>
    <col min="11777" max="11777" width="4.7109375" style="1" customWidth="1"/>
    <col min="11778" max="11778" width="53.28515625" style="1" customWidth="1"/>
    <col min="11779" max="11779" width="6" style="1" customWidth="1"/>
    <col min="11780" max="11780" width="6.7109375" style="1" customWidth="1"/>
    <col min="11781" max="12032" width="8.85546875" style="1"/>
    <col min="12033" max="12033" width="4.7109375" style="1" customWidth="1"/>
    <col min="12034" max="12034" width="53.28515625" style="1" customWidth="1"/>
    <col min="12035" max="12035" width="6" style="1" customWidth="1"/>
    <col min="12036" max="12036" width="6.7109375" style="1" customWidth="1"/>
    <col min="12037" max="12288" width="8.85546875" style="1"/>
    <col min="12289" max="12289" width="4.7109375" style="1" customWidth="1"/>
    <col min="12290" max="12290" width="53.28515625" style="1" customWidth="1"/>
    <col min="12291" max="12291" width="6" style="1" customWidth="1"/>
    <col min="12292" max="12292" width="6.7109375" style="1" customWidth="1"/>
    <col min="12293" max="12544" width="8.85546875" style="1"/>
    <col min="12545" max="12545" width="4.7109375" style="1" customWidth="1"/>
    <col min="12546" max="12546" width="53.28515625" style="1" customWidth="1"/>
    <col min="12547" max="12547" width="6" style="1" customWidth="1"/>
    <col min="12548" max="12548" width="6.7109375" style="1" customWidth="1"/>
    <col min="12549" max="12800" width="8.85546875" style="1"/>
    <col min="12801" max="12801" width="4.7109375" style="1" customWidth="1"/>
    <col min="12802" max="12802" width="53.28515625" style="1" customWidth="1"/>
    <col min="12803" max="12803" width="6" style="1" customWidth="1"/>
    <col min="12804" max="12804" width="6.7109375" style="1" customWidth="1"/>
    <col min="12805" max="13056" width="8.85546875" style="1"/>
    <col min="13057" max="13057" width="4.7109375" style="1" customWidth="1"/>
    <col min="13058" max="13058" width="53.28515625" style="1" customWidth="1"/>
    <col min="13059" max="13059" width="6" style="1" customWidth="1"/>
    <col min="13060" max="13060" width="6.7109375" style="1" customWidth="1"/>
    <col min="13061" max="13312" width="8.85546875" style="1"/>
    <col min="13313" max="13313" width="4.7109375" style="1" customWidth="1"/>
    <col min="13314" max="13314" width="53.28515625" style="1" customWidth="1"/>
    <col min="13315" max="13315" width="6" style="1" customWidth="1"/>
    <col min="13316" max="13316" width="6.7109375" style="1" customWidth="1"/>
    <col min="13317" max="13568" width="8.85546875" style="1"/>
    <col min="13569" max="13569" width="4.7109375" style="1" customWidth="1"/>
    <col min="13570" max="13570" width="53.28515625" style="1" customWidth="1"/>
    <col min="13571" max="13571" width="6" style="1" customWidth="1"/>
    <col min="13572" max="13572" width="6.7109375" style="1" customWidth="1"/>
    <col min="13573" max="13824" width="8.85546875" style="1"/>
    <col min="13825" max="13825" width="4.7109375" style="1" customWidth="1"/>
    <col min="13826" max="13826" width="53.28515625" style="1" customWidth="1"/>
    <col min="13827" max="13827" width="6" style="1" customWidth="1"/>
    <col min="13828" max="13828" width="6.7109375" style="1" customWidth="1"/>
    <col min="13829" max="14080" width="8.85546875" style="1"/>
    <col min="14081" max="14081" width="4.7109375" style="1" customWidth="1"/>
    <col min="14082" max="14082" width="53.28515625" style="1" customWidth="1"/>
    <col min="14083" max="14083" width="6" style="1" customWidth="1"/>
    <col min="14084" max="14084" width="6.7109375" style="1" customWidth="1"/>
    <col min="14085" max="14336" width="8.85546875" style="1"/>
    <col min="14337" max="14337" width="4.7109375" style="1" customWidth="1"/>
    <col min="14338" max="14338" width="53.28515625" style="1" customWidth="1"/>
    <col min="14339" max="14339" width="6" style="1" customWidth="1"/>
    <col min="14340" max="14340" width="6.7109375" style="1" customWidth="1"/>
    <col min="14341" max="14592" width="8.85546875" style="1"/>
    <col min="14593" max="14593" width="4.7109375" style="1" customWidth="1"/>
    <col min="14594" max="14594" width="53.28515625" style="1" customWidth="1"/>
    <col min="14595" max="14595" width="6" style="1" customWidth="1"/>
    <col min="14596" max="14596" width="6.7109375" style="1" customWidth="1"/>
    <col min="14597" max="14848" width="8.85546875" style="1"/>
    <col min="14849" max="14849" width="4.7109375" style="1" customWidth="1"/>
    <col min="14850" max="14850" width="53.28515625" style="1" customWidth="1"/>
    <col min="14851" max="14851" width="6" style="1" customWidth="1"/>
    <col min="14852" max="14852" width="6.7109375" style="1" customWidth="1"/>
    <col min="14853" max="15104" width="8.85546875" style="1"/>
    <col min="15105" max="15105" width="4.7109375" style="1" customWidth="1"/>
    <col min="15106" max="15106" width="53.28515625" style="1" customWidth="1"/>
    <col min="15107" max="15107" width="6" style="1" customWidth="1"/>
    <col min="15108" max="15108" width="6.7109375" style="1" customWidth="1"/>
    <col min="15109" max="15360" width="8.85546875" style="1"/>
    <col min="15361" max="15361" width="4.7109375" style="1" customWidth="1"/>
    <col min="15362" max="15362" width="53.28515625" style="1" customWidth="1"/>
    <col min="15363" max="15363" width="6" style="1" customWidth="1"/>
    <col min="15364" max="15364" width="6.7109375" style="1" customWidth="1"/>
    <col min="15365" max="15616" width="8.85546875" style="1"/>
    <col min="15617" max="15617" width="4.7109375" style="1" customWidth="1"/>
    <col min="15618" max="15618" width="53.28515625" style="1" customWidth="1"/>
    <col min="15619" max="15619" width="6" style="1" customWidth="1"/>
    <col min="15620" max="15620" width="6.7109375" style="1" customWidth="1"/>
    <col min="15621" max="15872" width="8.85546875" style="1"/>
    <col min="15873" max="15873" width="4.7109375" style="1" customWidth="1"/>
    <col min="15874" max="15874" width="53.28515625" style="1" customWidth="1"/>
    <col min="15875" max="15875" width="6" style="1" customWidth="1"/>
    <col min="15876" max="15876" width="6.7109375" style="1" customWidth="1"/>
    <col min="15877" max="16128" width="8.85546875" style="1"/>
    <col min="16129" max="16129" width="4.7109375" style="1" customWidth="1"/>
    <col min="16130" max="16130" width="53.28515625" style="1" customWidth="1"/>
    <col min="16131" max="16131" width="6" style="1" customWidth="1"/>
    <col min="16132" max="16132" width="6.7109375" style="1" customWidth="1"/>
    <col min="16133" max="16384" width="8.85546875" style="1"/>
  </cols>
  <sheetData>
    <row r="1" spans="1:8" ht="15">
      <c r="A1" s="194" t="s">
        <v>32</v>
      </c>
      <c r="B1" s="6" t="s">
        <v>15</v>
      </c>
      <c r="C1" s="68"/>
      <c r="D1" s="67"/>
    </row>
    <row r="2" spans="1:8" ht="15">
      <c r="A2" s="194" t="s">
        <v>27</v>
      </c>
      <c r="B2" s="20" t="s">
        <v>8</v>
      </c>
    </row>
    <row r="3" spans="1:8" ht="38.25" customHeight="1">
      <c r="A3" s="194"/>
      <c r="B3" s="232" t="s">
        <v>74</v>
      </c>
      <c r="C3" s="232"/>
      <c r="D3" s="232"/>
      <c r="E3" s="232"/>
    </row>
    <row r="4" spans="1:8">
      <c r="B4" s="130"/>
      <c r="C4" s="131"/>
      <c r="D4" s="67"/>
      <c r="E4" s="48"/>
      <c r="F4" s="126"/>
    </row>
    <row r="5" spans="1:8" ht="57">
      <c r="A5" s="191" t="s">
        <v>163</v>
      </c>
      <c r="B5" s="132" t="s">
        <v>73</v>
      </c>
      <c r="C5" s="131"/>
      <c r="D5" s="67"/>
      <c r="E5" s="48"/>
      <c r="F5" s="126"/>
      <c r="G5" s="149"/>
      <c r="H5" s="149"/>
    </row>
    <row r="6" spans="1:8">
      <c r="B6" s="133" t="s">
        <v>34</v>
      </c>
      <c r="C6" s="131">
        <f>2.75*3</f>
        <v>8.25</v>
      </c>
      <c r="D6" s="67"/>
      <c r="E6" s="48">
        <f>+C6*D6</f>
        <v>0</v>
      </c>
      <c r="F6" s="126"/>
      <c r="G6" s="149"/>
      <c r="H6" s="149"/>
    </row>
    <row r="7" spans="1:8" s="148" customFormat="1">
      <c r="A7" s="191"/>
      <c r="B7" s="133"/>
      <c r="C7" s="131"/>
      <c r="D7" s="67"/>
      <c r="E7" s="48"/>
      <c r="F7" s="126"/>
      <c r="G7" s="149"/>
      <c r="H7" s="149"/>
    </row>
    <row r="8" spans="1:8" s="148" customFormat="1">
      <c r="A8" s="191" t="s">
        <v>158</v>
      </c>
      <c r="B8" s="200" t="s">
        <v>172</v>
      </c>
      <c r="C8" s="200"/>
      <c r="D8" s="200"/>
      <c r="E8" s="200"/>
      <c r="F8" s="199"/>
      <c r="G8" s="149"/>
      <c r="H8" s="149"/>
    </row>
    <row r="9" spans="1:8" s="148" customFormat="1">
      <c r="A9" s="191"/>
      <c r="B9" s="200" t="s">
        <v>169</v>
      </c>
      <c r="C9" s="200"/>
      <c r="D9" s="200"/>
      <c r="E9" s="200"/>
      <c r="F9" s="199"/>
      <c r="G9" s="149"/>
      <c r="H9" s="149"/>
    </row>
    <row r="10" spans="1:8" s="148" customFormat="1">
      <c r="A10" s="191"/>
      <c r="B10" s="200" t="s">
        <v>170</v>
      </c>
      <c r="C10" s="200"/>
      <c r="D10" s="200"/>
      <c r="E10" s="200"/>
      <c r="F10" s="199"/>
      <c r="G10" s="149"/>
      <c r="H10" s="149"/>
    </row>
    <row r="11" spans="1:8" s="148" customFormat="1">
      <c r="A11" s="191"/>
      <c r="B11" s="200" t="s">
        <v>171</v>
      </c>
      <c r="C11" s="200"/>
      <c r="D11" s="200"/>
      <c r="E11" s="200"/>
      <c r="F11" s="199"/>
      <c r="G11" s="149"/>
      <c r="H11" s="149"/>
    </row>
    <row r="12" spans="1:8" s="148" customFormat="1">
      <c r="A12" s="191"/>
      <c r="B12" s="133" t="s">
        <v>34</v>
      </c>
      <c r="C12" s="131">
        <v>80</v>
      </c>
      <c r="D12" s="67"/>
      <c r="E12" s="48">
        <f>+C12*D12</f>
        <v>0</v>
      </c>
      <c r="F12" s="126"/>
      <c r="G12" s="149"/>
      <c r="H12" s="149"/>
    </row>
    <row r="13" spans="1:8" s="148" customFormat="1">
      <c r="A13" s="191"/>
      <c r="B13" s="133"/>
      <c r="C13" s="131"/>
      <c r="D13" s="67"/>
      <c r="E13" s="48"/>
      <c r="F13" s="126"/>
      <c r="G13" s="149"/>
      <c r="H13" s="149"/>
    </row>
    <row r="14" spans="1:8" s="148" customFormat="1" ht="51.95" customHeight="1">
      <c r="A14" s="191" t="s">
        <v>159</v>
      </c>
      <c r="B14" s="234" t="s">
        <v>173</v>
      </c>
      <c r="C14" s="234"/>
      <c r="D14" s="234"/>
      <c r="E14" s="234"/>
      <c r="F14" s="126"/>
      <c r="G14" s="149"/>
      <c r="H14" s="149"/>
    </row>
    <row r="15" spans="1:8" s="148" customFormat="1">
      <c r="A15" s="191"/>
      <c r="B15" s="133" t="s">
        <v>36</v>
      </c>
      <c r="C15" s="131">
        <v>37</v>
      </c>
      <c r="D15" s="67"/>
      <c r="E15" s="48">
        <f>+C15*D15</f>
        <v>0</v>
      </c>
      <c r="F15" s="126"/>
      <c r="G15" s="149"/>
      <c r="H15" s="149"/>
    </row>
    <row r="16" spans="1:8">
      <c r="A16" s="197"/>
      <c r="B16" s="134"/>
      <c r="C16" s="128"/>
      <c r="D16" s="107"/>
      <c r="E16" s="33"/>
      <c r="F16" s="126"/>
      <c r="G16" s="149"/>
      <c r="H16" s="149"/>
    </row>
    <row r="17" spans="1:8" ht="57">
      <c r="A17" s="197" t="s">
        <v>160</v>
      </c>
      <c r="B17" s="135" t="s">
        <v>75</v>
      </c>
      <c r="C17" s="128"/>
      <c r="D17" s="107"/>
      <c r="E17" s="33"/>
      <c r="F17" s="126"/>
      <c r="G17" s="149"/>
      <c r="H17" s="149"/>
    </row>
    <row r="18" spans="1:8">
      <c r="A18" s="197"/>
      <c r="B18" s="127" t="s">
        <v>34</v>
      </c>
      <c r="C18" s="128">
        <v>20</v>
      </c>
      <c r="D18" s="107"/>
      <c r="E18" s="33">
        <f>+C18*D18</f>
        <v>0</v>
      </c>
      <c r="F18" s="126"/>
      <c r="G18" s="149"/>
      <c r="H18" s="149"/>
    </row>
    <row r="19" spans="1:8">
      <c r="A19" s="197"/>
      <c r="B19" s="134"/>
      <c r="C19" s="128"/>
      <c r="D19" s="107"/>
      <c r="E19" s="33"/>
      <c r="F19" s="126"/>
      <c r="G19" s="149"/>
      <c r="H19" s="149"/>
    </row>
    <row r="20" spans="1:8" ht="174" customHeight="1">
      <c r="A20" s="197" t="s">
        <v>156</v>
      </c>
      <c r="B20" s="135" t="s">
        <v>76</v>
      </c>
      <c r="C20" s="136"/>
      <c r="D20" s="108"/>
      <c r="E20" s="33"/>
      <c r="F20" s="137"/>
      <c r="G20" s="149"/>
      <c r="H20" s="149"/>
    </row>
    <row r="21" spans="1:8">
      <c r="A21" s="197"/>
      <c r="B21" s="127" t="s">
        <v>34</v>
      </c>
      <c r="C21" s="128">
        <v>25</v>
      </c>
      <c r="D21" s="107"/>
      <c r="E21" s="33">
        <f>+C21*D21</f>
        <v>0</v>
      </c>
      <c r="F21" s="126"/>
      <c r="G21" s="149"/>
      <c r="H21" s="149"/>
    </row>
    <row r="22" spans="1:8">
      <c r="B22" s="134"/>
      <c r="C22" s="128"/>
      <c r="D22" s="107"/>
      <c r="E22" s="33"/>
      <c r="F22" s="126"/>
      <c r="G22" s="149"/>
      <c r="H22" s="149"/>
    </row>
    <row r="23" spans="1:8" ht="21.75" customHeight="1">
      <c r="A23" s="191" t="s">
        <v>157</v>
      </c>
      <c r="B23" s="135" t="s">
        <v>77</v>
      </c>
      <c r="C23" s="136"/>
      <c r="D23" s="108"/>
      <c r="E23" s="33"/>
      <c r="F23" s="126"/>
      <c r="G23" s="149"/>
      <c r="H23" s="149"/>
    </row>
    <row r="24" spans="1:8">
      <c r="B24" s="127" t="s">
        <v>11</v>
      </c>
      <c r="C24" s="128">
        <v>3</v>
      </c>
      <c r="D24" s="107"/>
      <c r="E24" s="33">
        <f>+C24*D24</f>
        <v>0</v>
      </c>
      <c r="F24" s="126"/>
      <c r="G24" s="149"/>
      <c r="H24" s="149"/>
    </row>
    <row r="25" spans="1:8">
      <c r="B25" s="127"/>
      <c r="C25" s="128"/>
      <c r="D25" s="107"/>
      <c r="E25" s="33"/>
      <c r="F25" s="126"/>
      <c r="G25" s="149"/>
      <c r="H25" s="149"/>
    </row>
    <row r="26" spans="1:8" ht="57">
      <c r="A26" s="191" t="s">
        <v>164</v>
      </c>
      <c r="B26" s="135" t="s">
        <v>165</v>
      </c>
      <c r="C26" s="136"/>
      <c r="D26" s="108"/>
      <c r="E26" s="33"/>
      <c r="F26" s="126"/>
      <c r="G26" s="149"/>
      <c r="H26" s="149"/>
    </row>
    <row r="27" spans="1:8">
      <c r="B27" s="10" t="s">
        <v>11</v>
      </c>
      <c r="C27" s="7">
        <v>4</v>
      </c>
      <c r="D27" s="107"/>
      <c r="E27" s="14">
        <f>+C27*D27</f>
        <v>0</v>
      </c>
      <c r="G27" s="149"/>
      <c r="H27" s="149"/>
    </row>
    <row r="28" spans="1:8">
      <c r="B28" s="10"/>
      <c r="C28" s="7"/>
      <c r="D28" s="107"/>
      <c r="G28" s="149"/>
      <c r="H28" s="149"/>
    </row>
    <row r="29" spans="1:8">
      <c r="A29" s="191" t="s">
        <v>174</v>
      </c>
      <c r="B29" s="80" t="s">
        <v>78</v>
      </c>
      <c r="C29" s="93"/>
      <c r="D29" s="108"/>
      <c r="G29" s="149"/>
      <c r="H29" s="149"/>
    </row>
    <row r="30" spans="1:8">
      <c r="B30" s="10" t="s">
        <v>11</v>
      </c>
      <c r="C30" s="7">
        <v>10</v>
      </c>
      <c r="D30" s="107"/>
      <c r="E30" s="14">
        <f>+C30*D30</f>
        <v>0</v>
      </c>
      <c r="G30" s="149"/>
      <c r="H30" s="149"/>
    </row>
    <row r="31" spans="1:8">
      <c r="B31" s="10"/>
      <c r="C31" s="7"/>
      <c r="D31" s="107"/>
      <c r="G31" s="149"/>
      <c r="H31" s="149"/>
    </row>
    <row r="32" spans="1:8" ht="28.5">
      <c r="A32" s="191" t="s">
        <v>175</v>
      </c>
      <c r="B32" s="80" t="s">
        <v>79</v>
      </c>
      <c r="C32" s="93"/>
      <c r="D32" s="108"/>
      <c r="G32" s="149"/>
      <c r="H32" s="149"/>
    </row>
    <row r="33" spans="1:8">
      <c r="B33" s="10" t="s">
        <v>80</v>
      </c>
      <c r="C33" s="7">
        <v>3</v>
      </c>
      <c r="E33" s="14">
        <f>+C33*D33</f>
        <v>0</v>
      </c>
      <c r="G33" s="149"/>
      <c r="H33" s="149"/>
    </row>
    <row r="34" spans="1:8">
      <c r="B34" s="10"/>
      <c r="C34" s="7"/>
      <c r="G34" s="149"/>
      <c r="H34" s="149"/>
    </row>
    <row r="35" spans="1:8" ht="85.5">
      <c r="A35" s="191" t="s">
        <v>176</v>
      </c>
      <c r="B35" s="80" t="s">
        <v>81</v>
      </c>
      <c r="C35" s="93"/>
      <c r="D35" s="74"/>
      <c r="G35" s="149"/>
      <c r="H35" s="149"/>
    </row>
    <row r="36" spans="1:8">
      <c r="B36" s="10" t="s">
        <v>36</v>
      </c>
      <c r="C36" s="7">
        <v>16</v>
      </c>
      <c r="E36" s="14">
        <f>+C36*D36</f>
        <v>0</v>
      </c>
      <c r="G36" s="149"/>
      <c r="H36" s="149"/>
    </row>
    <row r="37" spans="1:8">
      <c r="B37" s="10"/>
      <c r="C37" s="7"/>
      <c r="G37" s="149"/>
      <c r="H37" s="149"/>
    </row>
    <row r="38" spans="1:8" ht="42.75">
      <c r="A38" s="191" t="s">
        <v>177</v>
      </c>
      <c r="B38" s="80" t="s">
        <v>82</v>
      </c>
      <c r="C38" s="93"/>
      <c r="D38" s="74"/>
      <c r="G38" s="149"/>
      <c r="H38" s="149"/>
    </row>
    <row r="39" spans="1:8">
      <c r="B39" s="10" t="s">
        <v>80</v>
      </c>
      <c r="C39" s="7">
        <v>20</v>
      </c>
      <c r="E39" s="14">
        <f>+C39*D39</f>
        <v>0</v>
      </c>
      <c r="G39" s="149"/>
      <c r="H39" s="149"/>
    </row>
    <row r="40" spans="1:8">
      <c r="B40" s="10"/>
      <c r="C40" s="7"/>
      <c r="G40" s="149"/>
      <c r="H40" s="149"/>
    </row>
    <row r="41" spans="1:8" ht="42.75">
      <c r="A41" s="191" t="s">
        <v>178</v>
      </c>
      <c r="B41" s="80" t="s">
        <v>83</v>
      </c>
      <c r="C41" s="93"/>
      <c r="D41" s="74"/>
      <c r="G41" s="149"/>
      <c r="H41" s="149"/>
    </row>
    <row r="42" spans="1:8">
      <c r="B42" s="10" t="s">
        <v>36</v>
      </c>
      <c r="C42" s="7">
        <f>37-10</f>
        <v>27</v>
      </c>
      <c r="E42" s="14">
        <f>+C42*D42</f>
        <v>0</v>
      </c>
      <c r="G42" s="149"/>
      <c r="H42" s="149"/>
    </row>
    <row r="43" spans="1:8">
      <c r="B43" s="10"/>
      <c r="C43" s="7"/>
      <c r="G43" s="149"/>
      <c r="H43" s="149"/>
    </row>
    <row r="44" spans="1:8" ht="42.75">
      <c r="A44" s="191" t="s">
        <v>179</v>
      </c>
      <c r="B44" s="80" t="s">
        <v>84</v>
      </c>
      <c r="C44" s="93"/>
      <c r="D44" s="74"/>
      <c r="G44" s="149"/>
      <c r="H44" s="149"/>
    </row>
    <row r="45" spans="1:8">
      <c r="B45" s="10" t="s">
        <v>11</v>
      </c>
      <c r="C45" s="7">
        <v>12</v>
      </c>
      <c r="E45" s="14">
        <f>+C45*D45</f>
        <v>0</v>
      </c>
      <c r="G45" s="149"/>
      <c r="H45" s="149"/>
    </row>
    <row r="46" spans="1:8">
      <c r="B46" s="10"/>
      <c r="C46" s="7"/>
      <c r="G46" s="149"/>
      <c r="H46" s="149"/>
    </row>
    <row r="47" spans="1:8" ht="42.75">
      <c r="A47" s="191" t="s">
        <v>180</v>
      </c>
      <c r="B47" s="80" t="s">
        <v>166</v>
      </c>
      <c r="C47" s="93"/>
      <c r="D47" s="74"/>
      <c r="G47" s="149"/>
      <c r="H47" s="149"/>
    </row>
    <row r="48" spans="1:8">
      <c r="B48" s="10" t="s">
        <v>11</v>
      </c>
      <c r="C48" s="7">
        <v>8</v>
      </c>
      <c r="E48" s="14">
        <f>+C48*D48</f>
        <v>0</v>
      </c>
      <c r="G48" s="149"/>
      <c r="H48" s="149"/>
    </row>
    <row r="49" spans="1:8">
      <c r="B49" s="10"/>
      <c r="C49" s="7"/>
      <c r="G49" s="149"/>
      <c r="H49" s="149"/>
    </row>
    <row r="50" spans="1:8" ht="114">
      <c r="A50" s="191" t="s">
        <v>181</v>
      </c>
      <c r="B50" s="80" t="s">
        <v>85</v>
      </c>
      <c r="C50" s="93"/>
      <c r="D50" s="74"/>
      <c r="G50" s="149"/>
      <c r="H50" s="149"/>
    </row>
    <row r="51" spans="1:8">
      <c r="B51" s="10" t="s">
        <v>36</v>
      </c>
      <c r="C51" s="7">
        <v>5</v>
      </c>
      <c r="E51" s="14">
        <f>+C51*D51</f>
        <v>0</v>
      </c>
      <c r="G51" s="149"/>
      <c r="H51" s="149"/>
    </row>
    <row r="52" spans="1:8" s="148" customFormat="1">
      <c r="A52" s="191"/>
      <c r="B52" s="10"/>
      <c r="C52" s="7"/>
      <c r="D52" s="30"/>
      <c r="E52" s="14"/>
      <c r="G52" s="149"/>
      <c r="H52" s="149"/>
    </row>
    <row r="53" spans="1:8" s="148" customFormat="1" ht="57">
      <c r="A53" s="191" t="s">
        <v>182</v>
      </c>
      <c r="B53" s="80" t="s">
        <v>212</v>
      </c>
      <c r="C53" s="93"/>
      <c r="D53" s="74"/>
      <c r="E53" s="14"/>
      <c r="G53" s="149"/>
      <c r="H53" s="149"/>
    </row>
    <row r="54" spans="1:8" s="148" customFormat="1">
      <c r="A54" s="191"/>
      <c r="B54" s="10" t="s">
        <v>36</v>
      </c>
      <c r="C54" s="7">
        <v>7</v>
      </c>
      <c r="D54" s="30"/>
      <c r="E54" s="14">
        <f>+C54*D54</f>
        <v>0</v>
      </c>
      <c r="G54" s="149"/>
      <c r="H54" s="149"/>
    </row>
    <row r="55" spans="1:8" s="148" customFormat="1">
      <c r="A55" s="191"/>
      <c r="B55" s="10"/>
      <c r="C55" s="7"/>
      <c r="D55" s="30"/>
      <c r="E55" s="14"/>
      <c r="G55" s="149"/>
      <c r="H55" s="149"/>
    </row>
    <row r="56" spans="1:8">
      <c r="B56" s="10"/>
      <c r="C56" s="7"/>
      <c r="G56" s="149"/>
      <c r="H56" s="149"/>
    </row>
    <row r="57" spans="1:8" ht="57">
      <c r="A57" s="191" t="s">
        <v>183</v>
      </c>
      <c r="B57" s="80" t="s">
        <v>86</v>
      </c>
      <c r="C57" s="93"/>
      <c r="D57" s="74"/>
      <c r="G57" s="149"/>
      <c r="H57" s="149"/>
    </row>
    <row r="58" spans="1:8">
      <c r="B58" s="10" t="s">
        <v>34</v>
      </c>
      <c r="C58" s="7">
        <v>600</v>
      </c>
      <c r="E58" s="14">
        <f>+C58*D58</f>
        <v>0</v>
      </c>
      <c r="G58" s="149"/>
      <c r="H58" s="149"/>
    </row>
    <row r="59" spans="1:8">
      <c r="B59" s="10"/>
      <c r="C59" s="7"/>
      <c r="G59" s="149"/>
      <c r="H59" s="149"/>
    </row>
    <row r="60" spans="1:8" ht="85.5">
      <c r="A60" s="191" t="s">
        <v>184</v>
      </c>
      <c r="B60" s="80" t="s">
        <v>167</v>
      </c>
      <c r="C60" s="93"/>
      <c r="D60" s="74"/>
      <c r="G60" s="149"/>
      <c r="H60" s="149"/>
    </row>
    <row r="61" spans="1:8">
      <c r="B61" s="10" t="s">
        <v>11</v>
      </c>
      <c r="C61" s="7">
        <v>3</v>
      </c>
      <c r="E61" s="14">
        <f>+C61*D61</f>
        <v>0</v>
      </c>
      <c r="G61" s="149"/>
      <c r="H61" s="149"/>
    </row>
    <row r="62" spans="1:8">
      <c r="B62" s="10"/>
      <c r="C62" s="7"/>
      <c r="G62" s="149"/>
      <c r="H62" s="149"/>
    </row>
    <row r="63" spans="1:8" ht="99.75">
      <c r="A63" s="191" t="s">
        <v>185</v>
      </c>
      <c r="B63" s="94" t="s">
        <v>168</v>
      </c>
      <c r="C63" s="93"/>
      <c r="D63" s="74"/>
      <c r="G63" s="149"/>
      <c r="H63" s="149"/>
    </row>
    <row r="64" spans="1:8">
      <c r="B64" s="10" t="s">
        <v>36</v>
      </c>
      <c r="C64" s="7">
        <v>22</v>
      </c>
      <c r="E64" s="14">
        <f>+C64*D64</f>
        <v>0</v>
      </c>
      <c r="G64" s="149"/>
      <c r="H64" s="149"/>
    </row>
    <row r="65" spans="1:8">
      <c r="B65" s="10"/>
      <c r="C65" s="7"/>
      <c r="G65" s="149"/>
      <c r="H65" s="149"/>
    </row>
    <row r="66" spans="1:8" ht="57">
      <c r="A66" s="191" t="s">
        <v>186</v>
      </c>
      <c r="B66" s="80" t="s">
        <v>87</v>
      </c>
      <c r="C66" s="93"/>
      <c r="D66" s="74"/>
      <c r="G66" s="149"/>
      <c r="H66" s="149"/>
    </row>
    <row r="67" spans="1:8">
      <c r="B67" s="10" t="s">
        <v>36</v>
      </c>
      <c r="C67" s="7">
        <v>27</v>
      </c>
      <c r="E67" s="14">
        <f>+C67*D67</f>
        <v>0</v>
      </c>
      <c r="G67" s="149"/>
      <c r="H67" s="149"/>
    </row>
    <row r="68" spans="1:8">
      <c r="B68" s="10"/>
      <c r="C68" s="7"/>
      <c r="G68" s="149"/>
      <c r="H68" s="149"/>
    </row>
    <row r="69" spans="1:8" ht="128.25">
      <c r="A69" s="191" t="s">
        <v>213</v>
      </c>
      <c r="B69" s="80" t="s">
        <v>88</v>
      </c>
      <c r="C69" s="93"/>
      <c r="D69" s="74"/>
      <c r="G69" s="149"/>
      <c r="H69" s="149"/>
    </row>
    <row r="70" spans="1:8">
      <c r="B70" s="10" t="s">
        <v>11</v>
      </c>
      <c r="C70" s="7">
        <v>1</v>
      </c>
      <c r="E70" s="14">
        <f>+C70*D70</f>
        <v>0</v>
      </c>
      <c r="G70" s="149"/>
      <c r="H70" s="149"/>
    </row>
    <row r="71" spans="1:8">
      <c r="B71" s="10"/>
      <c r="C71" s="7"/>
      <c r="G71" s="149"/>
      <c r="H71" s="149"/>
    </row>
    <row r="72" spans="1:8">
      <c r="A72" s="198" t="s">
        <v>18</v>
      </c>
      <c r="B72" s="13"/>
      <c r="C72" s="19"/>
      <c r="D72" s="75"/>
      <c r="E72" s="14">
        <f>SUM(E5:E71)</f>
        <v>0</v>
      </c>
    </row>
  </sheetData>
  <mergeCells count="2">
    <mergeCell ref="B3:E3"/>
    <mergeCell ref="B14:E14"/>
  </mergeCells>
  <phoneticPr fontId="185" type="noConversion"/>
  <pageMargins left="0.55118110236220474" right="0" top="0.78740157480314965" bottom="0.78740157480314965" header="0.51181102362204722" footer="0.51181102362204722"/>
  <pageSetup paperSize="9" scale="75" orientation="portrait" r:id="rId1"/>
  <headerFooter>
    <oddHeader>&amp;LUREDITEV NADOMESTNIH PROSTOROV ZARADI PRENOVE OBJEKTA COLLEGIO DEI NOBILI V KOPRU</oddHeader>
  </headerFooter>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view="pageLayout" topLeftCell="A4" zoomScale="125" zoomScaleNormal="125" zoomScaleSheetLayoutView="110" zoomScalePageLayoutView="125" workbookViewId="0">
      <selection activeCell="E14" sqref="E14"/>
    </sheetView>
  </sheetViews>
  <sheetFormatPr defaultColWidth="8.85546875" defaultRowHeight="14.25"/>
  <cols>
    <col min="1" max="1" width="5.28515625" style="22" customWidth="1"/>
    <col min="2" max="2" width="51.28515625" style="12" customWidth="1"/>
    <col min="3" max="3" width="10.85546875" style="17" customWidth="1"/>
    <col min="4" max="4" width="9.140625" style="30" customWidth="1"/>
    <col min="5" max="5" width="12.140625" style="14" customWidth="1"/>
    <col min="6" max="256" width="8.85546875" style="1"/>
    <col min="257" max="257" width="4.7109375" style="1" customWidth="1"/>
    <col min="258" max="258" width="53.28515625" style="1" customWidth="1"/>
    <col min="259" max="259" width="6" style="1" customWidth="1"/>
    <col min="260" max="260" width="6.7109375" style="1" customWidth="1"/>
    <col min="261" max="512" width="8.85546875" style="1"/>
    <col min="513" max="513" width="4.7109375" style="1" customWidth="1"/>
    <col min="514" max="514" width="53.28515625" style="1" customWidth="1"/>
    <col min="515" max="515" width="6" style="1" customWidth="1"/>
    <col min="516" max="516" width="6.7109375" style="1" customWidth="1"/>
    <col min="517" max="768" width="8.85546875" style="1"/>
    <col min="769" max="769" width="4.7109375" style="1" customWidth="1"/>
    <col min="770" max="770" width="53.28515625" style="1" customWidth="1"/>
    <col min="771" max="771" width="6" style="1" customWidth="1"/>
    <col min="772" max="772" width="6.7109375" style="1" customWidth="1"/>
    <col min="773" max="1024" width="8.85546875" style="1"/>
    <col min="1025" max="1025" width="4.7109375" style="1" customWidth="1"/>
    <col min="1026" max="1026" width="53.28515625" style="1" customWidth="1"/>
    <col min="1027" max="1027" width="6" style="1" customWidth="1"/>
    <col min="1028" max="1028" width="6.7109375" style="1" customWidth="1"/>
    <col min="1029" max="1280" width="8.85546875" style="1"/>
    <col min="1281" max="1281" width="4.7109375" style="1" customWidth="1"/>
    <col min="1282" max="1282" width="53.28515625" style="1" customWidth="1"/>
    <col min="1283" max="1283" width="6" style="1" customWidth="1"/>
    <col min="1284" max="1284" width="6.7109375" style="1" customWidth="1"/>
    <col min="1285" max="1536" width="8.85546875" style="1"/>
    <col min="1537" max="1537" width="4.7109375" style="1" customWidth="1"/>
    <col min="1538" max="1538" width="53.28515625" style="1" customWidth="1"/>
    <col min="1539" max="1539" width="6" style="1" customWidth="1"/>
    <col min="1540" max="1540" width="6.7109375" style="1" customWidth="1"/>
    <col min="1541" max="1792" width="8.85546875" style="1"/>
    <col min="1793" max="1793" width="4.7109375" style="1" customWidth="1"/>
    <col min="1794" max="1794" width="53.28515625" style="1" customWidth="1"/>
    <col min="1795" max="1795" width="6" style="1" customWidth="1"/>
    <col min="1796" max="1796" width="6.7109375" style="1" customWidth="1"/>
    <col min="1797" max="2048" width="8.85546875" style="1"/>
    <col min="2049" max="2049" width="4.7109375" style="1" customWidth="1"/>
    <col min="2050" max="2050" width="53.28515625" style="1" customWidth="1"/>
    <col min="2051" max="2051" width="6" style="1" customWidth="1"/>
    <col min="2052" max="2052" width="6.7109375" style="1" customWidth="1"/>
    <col min="2053" max="2304" width="8.85546875" style="1"/>
    <col min="2305" max="2305" width="4.7109375" style="1" customWidth="1"/>
    <col min="2306" max="2306" width="53.28515625" style="1" customWidth="1"/>
    <col min="2307" max="2307" width="6" style="1" customWidth="1"/>
    <col min="2308" max="2308" width="6.7109375" style="1" customWidth="1"/>
    <col min="2309" max="2560" width="8.85546875" style="1"/>
    <col min="2561" max="2561" width="4.7109375" style="1" customWidth="1"/>
    <col min="2562" max="2562" width="53.28515625" style="1" customWidth="1"/>
    <col min="2563" max="2563" width="6" style="1" customWidth="1"/>
    <col min="2564" max="2564" width="6.7109375" style="1" customWidth="1"/>
    <col min="2565" max="2816" width="8.85546875" style="1"/>
    <col min="2817" max="2817" width="4.7109375" style="1" customWidth="1"/>
    <col min="2818" max="2818" width="53.28515625" style="1" customWidth="1"/>
    <col min="2819" max="2819" width="6" style="1" customWidth="1"/>
    <col min="2820" max="2820" width="6.7109375" style="1" customWidth="1"/>
    <col min="2821" max="3072" width="8.85546875" style="1"/>
    <col min="3073" max="3073" width="4.7109375" style="1" customWidth="1"/>
    <col min="3074" max="3074" width="53.28515625" style="1" customWidth="1"/>
    <col min="3075" max="3075" width="6" style="1" customWidth="1"/>
    <col min="3076" max="3076" width="6.7109375" style="1" customWidth="1"/>
    <col min="3077" max="3328" width="8.85546875" style="1"/>
    <col min="3329" max="3329" width="4.7109375" style="1" customWidth="1"/>
    <col min="3330" max="3330" width="53.28515625" style="1" customWidth="1"/>
    <col min="3331" max="3331" width="6" style="1" customWidth="1"/>
    <col min="3332" max="3332" width="6.7109375" style="1" customWidth="1"/>
    <col min="3333" max="3584" width="8.85546875" style="1"/>
    <col min="3585" max="3585" width="4.7109375" style="1" customWidth="1"/>
    <col min="3586" max="3586" width="53.28515625" style="1" customWidth="1"/>
    <col min="3587" max="3587" width="6" style="1" customWidth="1"/>
    <col min="3588" max="3588" width="6.7109375" style="1" customWidth="1"/>
    <col min="3589" max="3840" width="8.85546875" style="1"/>
    <col min="3841" max="3841" width="4.7109375" style="1" customWidth="1"/>
    <col min="3842" max="3842" width="53.28515625" style="1" customWidth="1"/>
    <col min="3843" max="3843" width="6" style="1" customWidth="1"/>
    <col min="3844" max="3844" width="6.7109375" style="1" customWidth="1"/>
    <col min="3845" max="4096" width="8.85546875" style="1"/>
    <col min="4097" max="4097" width="4.7109375" style="1" customWidth="1"/>
    <col min="4098" max="4098" width="53.28515625" style="1" customWidth="1"/>
    <col min="4099" max="4099" width="6" style="1" customWidth="1"/>
    <col min="4100" max="4100" width="6.7109375" style="1" customWidth="1"/>
    <col min="4101" max="4352" width="8.85546875" style="1"/>
    <col min="4353" max="4353" width="4.7109375" style="1" customWidth="1"/>
    <col min="4354" max="4354" width="53.28515625" style="1" customWidth="1"/>
    <col min="4355" max="4355" width="6" style="1" customWidth="1"/>
    <col min="4356" max="4356" width="6.7109375" style="1" customWidth="1"/>
    <col min="4357" max="4608" width="8.85546875" style="1"/>
    <col min="4609" max="4609" width="4.7109375" style="1" customWidth="1"/>
    <col min="4610" max="4610" width="53.28515625" style="1" customWidth="1"/>
    <col min="4611" max="4611" width="6" style="1" customWidth="1"/>
    <col min="4612" max="4612" width="6.7109375" style="1" customWidth="1"/>
    <col min="4613" max="4864" width="8.85546875" style="1"/>
    <col min="4865" max="4865" width="4.7109375" style="1" customWidth="1"/>
    <col min="4866" max="4866" width="53.28515625" style="1" customWidth="1"/>
    <col min="4867" max="4867" width="6" style="1" customWidth="1"/>
    <col min="4868" max="4868" width="6.7109375" style="1" customWidth="1"/>
    <col min="4869" max="5120" width="8.85546875" style="1"/>
    <col min="5121" max="5121" width="4.7109375" style="1" customWidth="1"/>
    <col min="5122" max="5122" width="53.28515625" style="1" customWidth="1"/>
    <col min="5123" max="5123" width="6" style="1" customWidth="1"/>
    <col min="5124" max="5124" width="6.7109375" style="1" customWidth="1"/>
    <col min="5125" max="5376" width="8.85546875" style="1"/>
    <col min="5377" max="5377" width="4.7109375" style="1" customWidth="1"/>
    <col min="5378" max="5378" width="53.28515625" style="1" customWidth="1"/>
    <col min="5379" max="5379" width="6" style="1" customWidth="1"/>
    <col min="5380" max="5380" width="6.7109375" style="1" customWidth="1"/>
    <col min="5381" max="5632" width="8.85546875" style="1"/>
    <col min="5633" max="5633" width="4.7109375" style="1" customWidth="1"/>
    <col min="5634" max="5634" width="53.28515625" style="1" customWidth="1"/>
    <col min="5635" max="5635" width="6" style="1" customWidth="1"/>
    <col min="5636" max="5636" width="6.7109375" style="1" customWidth="1"/>
    <col min="5637" max="5888" width="8.85546875" style="1"/>
    <col min="5889" max="5889" width="4.7109375" style="1" customWidth="1"/>
    <col min="5890" max="5890" width="53.28515625" style="1" customWidth="1"/>
    <col min="5891" max="5891" width="6" style="1" customWidth="1"/>
    <col min="5892" max="5892" width="6.7109375" style="1" customWidth="1"/>
    <col min="5893" max="6144" width="8.85546875" style="1"/>
    <col min="6145" max="6145" width="4.7109375" style="1" customWidth="1"/>
    <col min="6146" max="6146" width="53.28515625" style="1" customWidth="1"/>
    <col min="6147" max="6147" width="6" style="1" customWidth="1"/>
    <col min="6148" max="6148" width="6.7109375" style="1" customWidth="1"/>
    <col min="6149" max="6400" width="8.85546875" style="1"/>
    <col min="6401" max="6401" width="4.7109375" style="1" customWidth="1"/>
    <col min="6402" max="6402" width="53.28515625" style="1" customWidth="1"/>
    <col min="6403" max="6403" width="6" style="1" customWidth="1"/>
    <col min="6404" max="6404" width="6.7109375" style="1" customWidth="1"/>
    <col min="6405" max="6656" width="8.85546875" style="1"/>
    <col min="6657" max="6657" width="4.7109375" style="1" customWidth="1"/>
    <col min="6658" max="6658" width="53.28515625" style="1" customWidth="1"/>
    <col min="6659" max="6659" width="6" style="1" customWidth="1"/>
    <col min="6660" max="6660" width="6.7109375" style="1" customWidth="1"/>
    <col min="6661" max="6912" width="8.85546875" style="1"/>
    <col min="6913" max="6913" width="4.7109375" style="1" customWidth="1"/>
    <col min="6914" max="6914" width="53.28515625" style="1" customWidth="1"/>
    <col min="6915" max="6915" width="6" style="1" customWidth="1"/>
    <col min="6916" max="6916" width="6.7109375" style="1" customWidth="1"/>
    <col min="6917" max="7168" width="8.85546875" style="1"/>
    <col min="7169" max="7169" width="4.7109375" style="1" customWidth="1"/>
    <col min="7170" max="7170" width="53.28515625" style="1" customWidth="1"/>
    <col min="7171" max="7171" width="6" style="1" customWidth="1"/>
    <col min="7172" max="7172" width="6.7109375" style="1" customWidth="1"/>
    <col min="7173" max="7424" width="8.85546875" style="1"/>
    <col min="7425" max="7425" width="4.7109375" style="1" customWidth="1"/>
    <col min="7426" max="7426" width="53.28515625" style="1" customWidth="1"/>
    <col min="7427" max="7427" width="6" style="1" customWidth="1"/>
    <col min="7428" max="7428" width="6.7109375" style="1" customWidth="1"/>
    <col min="7429" max="7680" width="8.85546875" style="1"/>
    <col min="7681" max="7681" width="4.7109375" style="1" customWidth="1"/>
    <col min="7682" max="7682" width="53.28515625" style="1" customWidth="1"/>
    <col min="7683" max="7683" width="6" style="1" customWidth="1"/>
    <col min="7684" max="7684" width="6.7109375" style="1" customWidth="1"/>
    <col min="7685" max="7936" width="8.85546875" style="1"/>
    <col min="7937" max="7937" width="4.7109375" style="1" customWidth="1"/>
    <col min="7938" max="7938" width="53.28515625" style="1" customWidth="1"/>
    <col min="7939" max="7939" width="6" style="1" customWidth="1"/>
    <col min="7940" max="7940" width="6.7109375" style="1" customWidth="1"/>
    <col min="7941" max="8192" width="8.85546875" style="1"/>
    <col min="8193" max="8193" width="4.7109375" style="1" customWidth="1"/>
    <col min="8194" max="8194" width="53.28515625" style="1" customWidth="1"/>
    <col min="8195" max="8195" width="6" style="1" customWidth="1"/>
    <col min="8196" max="8196" width="6.7109375" style="1" customWidth="1"/>
    <col min="8197" max="8448" width="8.85546875" style="1"/>
    <col min="8449" max="8449" width="4.7109375" style="1" customWidth="1"/>
    <col min="8450" max="8450" width="53.28515625" style="1" customWidth="1"/>
    <col min="8451" max="8451" width="6" style="1" customWidth="1"/>
    <col min="8452" max="8452" width="6.7109375" style="1" customWidth="1"/>
    <col min="8453" max="8704" width="8.85546875" style="1"/>
    <col min="8705" max="8705" width="4.7109375" style="1" customWidth="1"/>
    <col min="8706" max="8706" width="53.28515625" style="1" customWidth="1"/>
    <col min="8707" max="8707" width="6" style="1" customWidth="1"/>
    <col min="8708" max="8708" width="6.7109375" style="1" customWidth="1"/>
    <col min="8709" max="8960" width="8.85546875" style="1"/>
    <col min="8961" max="8961" width="4.7109375" style="1" customWidth="1"/>
    <col min="8962" max="8962" width="53.28515625" style="1" customWidth="1"/>
    <col min="8963" max="8963" width="6" style="1" customWidth="1"/>
    <col min="8964" max="8964" width="6.7109375" style="1" customWidth="1"/>
    <col min="8965" max="9216" width="8.85546875" style="1"/>
    <col min="9217" max="9217" width="4.7109375" style="1" customWidth="1"/>
    <col min="9218" max="9218" width="53.28515625" style="1" customWidth="1"/>
    <col min="9219" max="9219" width="6" style="1" customWidth="1"/>
    <col min="9220" max="9220" width="6.7109375" style="1" customWidth="1"/>
    <col min="9221" max="9472" width="8.85546875" style="1"/>
    <col min="9473" max="9473" width="4.7109375" style="1" customWidth="1"/>
    <col min="9474" max="9474" width="53.28515625" style="1" customWidth="1"/>
    <col min="9475" max="9475" width="6" style="1" customWidth="1"/>
    <col min="9476" max="9476" width="6.7109375" style="1" customWidth="1"/>
    <col min="9477" max="9728" width="8.85546875" style="1"/>
    <col min="9729" max="9729" width="4.7109375" style="1" customWidth="1"/>
    <col min="9730" max="9730" width="53.28515625" style="1" customWidth="1"/>
    <col min="9731" max="9731" width="6" style="1" customWidth="1"/>
    <col min="9732" max="9732" width="6.7109375" style="1" customWidth="1"/>
    <col min="9733" max="9984" width="8.85546875" style="1"/>
    <col min="9985" max="9985" width="4.7109375" style="1" customWidth="1"/>
    <col min="9986" max="9986" width="53.28515625" style="1" customWidth="1"/>
    <col min="9987" max="9987" width="6" style="1" customWidth="1"/>
    <col min="9988" max="9988" width="6.7109375" style="1" customWidth="1"/>
    <col min="9989" max="10240" width="8.85546875" style="1"/>
    <col min="10241" max="10241" width="4.7109375" style="1" customWidth="1"/>
    <col min="10242" max="10242" width="53.28515625" style="1" customWidth="1"/>
    <col min="10243" max="10243" width="6" style="1" customWidth="1"/>
    <col min="10244" max="10244" width="6.7109375" style="1" customWidth="1"/>
    <col min="10245" max="10496" width="8.85546875" style="1"/>
    <col min="10497" max="10497" width="4.7109375" style="1" customWidth="1"/>
    <col min="10498" max="10498" width="53.28515625" style="1" customWidth="1"/>
    <col min="10499" max="10499" width="6" style="1" customWidth="1"/>
    <col min="10500" max="10500" width="6.7109375" style="1" customWidth="1"/>
    <col min="10501" max="10752" width="8.85546875" style="1"/>
    <col min="10753" max="10753" width="4.7109375" style="1" customWidth="1"/>
    <col min="10754" max="10754" width="53.28515625" style="1" customWidth="1"/>
    <col min="10755" max="10755" width="6" style="1" customWidth="1"/>
    <col min="10756" max="10756" width="6.7109375" style="1" customWidth="1"/>
    <col min="10757" max="11008" width="8.85546875" style="1"/>
    <col min="11009" max="11009" width="4.7109375" style="1" customWidth="1"/>
    <col min="11010" max="11010" width="53.28515625" style="1" customWidth="1"/>
    <col min="11011" max="11011" width="6" style="1" customWidth="1"/>
    <col min="11012" max="11012" width="6.7109375" style="1" customWidth="1"/>
    <col min="11013" max="11264" width="8.85546875" style="1"/>
    <col min="11265" max="11265" width="4.7109375" style="1" customWidth="1"/>
    <col min="11266" max="11266" width="53.28515625" style="1" customWidth="1"/>
    <col min="11267" max="11267" width="6" style="1" customWidth="1"/>
    <col min="11268" max="11268" width="6.7109375" style="1" customWidth="1"/>
    <col min="11269" max="11520" width="8.85546875" style="1"/>
    <col min="11521" max="11521" width="4.7109375" style="1" customWidth="1"/>
    <col min="11522" max="11522" width="53.28515625" style="1" customWidth="1"/>
    <col min="11523" max="11523" width="6" style="1" customWidth="1"/>
    <col min="11524" max="11524" width="6.7109375" style="1" customWidth="1"/>
    <col min="11525" max="11776" width="8.85546875" style="1"/>
    <col min="11777" max="11777" width="4.7109375" style="1" customWidth="1"/>
    <col min="11778" max="11778" width="53.28515625" style="1" customWidth="1"/>
    <col min="11779" max="11779" width="6" style="1" customWidth="1"/>
    <col min="11780" max="11780" width="6.7109375" style="1" customWidth="1"/>
    <col min="11781" max="12032" width="8.85546875" style="1"/>
    <col min="12033" max="12033" width="4.7109375" style="1" customWidth="1"/>
    <col min="12034" max="12034" width="53.28515625" style="1" customWidth="1"/>
    <col min="12035" max="12035" width="6" style="1" customWidth="1"/>
    <col min="12036" max="12036" width="6.7109375" style="1" customWidth="1"/>
    <col min="12037" max="12288" width="8.85546875" style="1"/>
    <col min="12289" max="12289" width="4.7109375" style="1" customWidth="1"/>
    <col min="12290" max="12290" width="53.28515625" style="1" customWidth="1"/>
    <col min="12291" max="12291" width="6" style="1" customWidth="1"/>
    <col min="12292" max="12292" width="6.7109375" style="1" customWidth="1"/>
    <col min="12293" max="12544" width="8.85546875" style="1"/>
    <col min="12545" max="12545" width="4.7109375" style="1" customWidth="1"/>
    <col min="12546" max="12546" width="53.28515625" style="1" customWidth="1"/>
    <col min="12547" max="12547" width="6" style="1" customWidth="1"/>
    <col min="12548" max="12548" width="6.7109375" style="1" customWidth="1"/>
    <col min="12549" max="12800" width="8.85546875" style="1"/>
    <col min="12801" max="12801" width="4.7109375" style="1" customWidth="1"/>
    <col min="12802" max="12802" width="53.28515625" style="1" customWidth="1"/>
    <col min="12803" max="12803" width="6" style="1" customWidth="1"/>
    <col min="12804" max="12804" width="6.7109375" style="1" customWidth="1"/>
    <col min="12805" max="13056" width="8.85546875" style="1"/>
    <col min="13057" max="13057" width="4.7109375" style="1" customWidth="1"/>
    <col min="13058" max="13058" width="53.28515625" style="1" customWidth="1"/>
    <col min="13059" max="13059" width="6" style="1" customWidth="1"/>
    <col min="13060" max="13060" width="6.7109375" style="1" customWidth="1"/>
    <col min="13061" max="13312" width="8.85546875" style="1"/>
    <col min="13313" max="13313" width="4.7109375" style="1" customWidth="1"/>
    <col min="13314" max="13314" width="53.28515625" style="1" customWidth="1"/>
    <col min="13315" max="13315" width="6" style="1" customWidth="1"/>
    <col min="13316" max="13316" width="6.7109375" style="1" customWidth="1"/>
    <col min="13317" max="13568" width="8.85546875" style="1"/>
    <col min="13569" max="13569" width="4.7109375" style="1" customWidth="1"/>
    <col min="13570" max="13570" width="53.28515625" style="1" customWidth="1"/>
    <col min="13571" max="13571" width="6" style="1" customWidth="1"/>
    <col min="13572" max="13572" width="6.7109375" style="1" customWidth="1"/>
    <col min="13573" max="13824" width="8.85546875" style="1"/>
    <col min="13825" max="13825" width="4.7109375" style="1" customWidth="1"/>
    <col min="13826" max="13826" width="53.28515625" style="1" customWidth="1"/>
    <col min="13827" max="13827" width="6" style="1" customWidth="1"/>
    <col min="13828" max="13828" width="6.7109375" style="1" customWidth="1"/>
    <col min="13829" max="14080" width="8.85546875" style="1"/>
    <col min="14081" max="14081" width="4.7109375" style="1" customWidth="1"/>
    <col min="14082" max="14082" width="53.28515625" style="1" customWidth="1"/>
    <col min="14083" max="14083" width="6" style="1" customWidth="1"/>
    <col min="14084" max="14084" width="6.7109375" style="1" customWidth="1"/>
    <col min="14085" max="14336" width="8.85546875" style="1"/>
    <col min="14337" max="14337" width="4.7109375" style="1" customWidth="1"/>
    <col min="14338" max="14338" width="53.28515625" style="1" customWidth="1"/>
    <col min="14339" max="14339" width="6" style="1" customWidth="1"/>
    <col min="14340" max="14340" width="6.7109375" style="1" customWidth="1"/>
    <col min="14341" max="14592" width="8.85546875" style="1"/>
    <col min="14593" max="14593" width="4.7109375" style="1" customWidth="1"/>
    <col min="14594" max="14594" width="53.28515625" style="1" customWidth="1"/>
    <col min="14595" max="14595" width="6" style="1" customWidth="1"/>
    <col min="14596" max="14596" width="6.7109375" style="1" customWidth="1"/>
    <col min="14597" max="14848" width="8.85546875" style="1"/>
    <col min="14849" max="14849" width="4.7109375" style="1" customWidth="1"/>
    <col min="14850" max="14850" width="53.28515625" style="1" customWidth="1"/>
    <col min="14851" max="14851" width="6" style="1" customWidth="1"/>
    <col min="14852" max="14852" width="6.7109375" style="1" customWidth="1"/>
    <col min="14853" max="15104" width="8.85546875" style="1"/>
    <col min="15105" max="15105" width="4.7109375" style="1" customWidth="1"/>
    <col min="15106" max="15106" width="53.28515625" style="1" customWidth="1"/>
    <col min="15107" max="15107" width="6" style="1" customWidth="1"/>
    <col min="15108" max="15108" width="6.7109375" style="1" customWidth="1"/>
    <col min="15109" max="15360" width="8.85546875" style="1"/>
    <col min="15361" max="15361" width="4.7109375" style="1" customWidth="1"/>
    <col min="15362" max="15362" width="53.28515625" style="1" customWidth="1"/>
    <col min="15363" max="15363" width="6" style="1" customWidth="1"/>
    <col min="15364" max="15364" width="6.7109375" style="1" customWidth="1"/>
    <col min="15365" max="15616" width="8.85546875" style="1"/>
    <col min="15617" max="15617" width="4.7109375" style="1" customWidth="1"/>
    <col min="15618" max="15618" width="53.28515625" style="1" customWidth="1"/>
    <col min="15619" max="15619" width="6" style="1" customWidth="1"/>
    <col min="15620" max="15620" width="6.7109375" style="1" customWidth="1"/>
    <col min="15621" max="15872" width="8.85546875" style="1"/>
    <col min="15873" max="15873" width="4.7109375" style="1" customWidth="1"/>
    <col min="15874" max="15874" width="53.28515625" style="1" customWidth="1"/>
    <col min="15875" max="15875" width="6" style="1" customWidth="1"/>
    <col min="15876" max="15876" width="6.7109375" style="1" customWidth="1"/>
    <col min="15877" max="16128" width="8.85546875" style="1"/>
    <col min="16129" max="16129" width="4.7109375" style="1" customWidth="1"/>
    <col min="16130" max="16130" width="53.28515625" style="1" customWidth="1"/>
    <col min="16131" max="16131" width="6" style="1" customWidth="1"/>
    <col min="16132" max="16132" width="6.7109375" style="1" customWidth="1"/>
    <col min="16133" max="16384" width="8.85546875" style="1"/>
  </cols>
  <sheetData>
    <row r="1" spans="1:8" ht="15">
      <c r="A1" s="20" t="s">
        <v>32</v>
      </c>
      <c r="B1" s="6" t="s">
        <v>15</v>
      </c>
      <c r="C1" s="68"/>
      <c r="D1" s="67"/>
    </row>
    <row r="2" spans="1:8" ht="15">
      <c r="A2" s="20" t="s">
        <v>89</v>
      </c>
      <c r="B2" s="20" t="s">
        <v>187</v>
      </c>
    </row>
    <row r="3" spans="1:8" ht="87.95" customHeight="1">
      <c r="A3" s="20"/>
      <c r="B3" s="235" t="s">
        <v>188</v>
      </c>
      <c r="C3" s="235"/>
      <c r="D3" s="235"/>
      <c r="E3" s="201"/>
    </row>
    <row r="4" spans="1:8" ht="84.95" customHeight="1">
      <c r="A4" s="208">
        <v>1</v>
      </c>
      <c r="B4" s="235" t="s">
        <v>189</v>
      </c>
      <c r="C4" s="235"/>
      <c r="D4" s="235"/>
      <c r="E4" s="202"/>
      <c r="F4" s="126"/>
    </row>
    <row r="5" spans="1:8" ht="15">
      <c r="B5" s="209" t="s">
        <v>13</v>
      </c>
      <c r="C5" s="204">
        <v>9</v>
      </c>
      <c r="D5" s="204"/>
      <c r="E5" s="204">
        <f>D5*C5</f>
        <v>0</v>
      </c>
      <c r="F5" s="126"/>
      <c r="G5" s="149"/>
      <c r="H5" s="149"/>
    </row>
    <row r="6" spans="1:8" ht="15.75">
      <c r="B6" s="203"/>
      <c r="C6" s="201"/>
      <c r="D6" s="201"/>
      <c r="E6" s="201"/>
      <c r="F6" s="126"/>
      <c r="G6" s="149"/>
      <c r="H6" s="149"/>
    </row>
    <row r="7" spans="1:8" ht="57.95" customHeight="1">
      <c r="A7" s="208">
        <v>2</v>
      </c>
      <c r="B7" s="236" t="s">
        <v>190</v>
      </c>
      <c r="C7" s="236"/>
      <c r="D7" s="236"/>
      <c r="E7" s="205"/>
      <c r="F7" s="126"/>
      <c r="G7" s="149"/>
      <c r="H7" s="149"/>
    </row>
    <row r="8" spans="1:8" ht="15">
      <c r="A8" s="125"/>
      <c r="B8" s="210" t="s">
        <v>34</v>
      </c>
      <c r="C8" s="206">
        <v>40</v>
      </c>
      <c r="D8" s="207"/>
      <c r="E8" s="205">
        <f>+C8*D8</f>
        <v>0</v>
      </c>
      <c r="F8" s="126"/>
      <c r="G8" s="149"/>
      <c r="H8" s="149"/>
    </row>
    <row r="9" spans="1:8">
      <c r="A9" s="125"/>
      <c r="B9" s="134"/>
      <c r="C9" s="128"/>
      <c r="D9" s="107" t="s">
        <v>106</v>
      </c>
      <c r="E9" s="33"/>
      <c r="F9" s="126"/>
      <c r="G9" s="149"/>
      <c r="H9" s="149"/>
    </row>
    <row r="10" spans="1:8" ht="42.75">
      <c r="A10" s="211">
        <v>3</v>
      </c>
      <c r="B10" s="135" t="s">
        <v>191</v>
      </c>
      <c r="C10" s="128"/>
      <c r="D10" s="107" t="s">
        <v>106</v>
      </c>
      <c r="E10" s="33"/>
      <c r="F10" s="126"/>
      <c r="G10" s="149"/>
      <c r="H10" s="149"/>
    </row>
    <row r="11" spans="1:8">
      <c r="B11" s="10" t="s">
        <v>36</v>
      </c>
      <c r="C11" s="7">
        <v>32.5</v>
      </c>
      <c r="D11" s="107"/>
      <c r="E11" s="14">
        <f>+C11*D11</f>
        <v>0</v>
      </c>
      <c r="G11" s="149"/>
      <c r="H11" s="149"/>
    </row>
    <row r="12" spans="1:8">
      <c r="B12" s="10"/>
      <c r="C12" s="7"/>
      <c r="E12" s="33"/>
    </row>
    <row r="13" spans="1:8">
      <c r="A13" s="63" t="s">
        <v>18</v>
      </c>
      <c r="B13" s="25"/>
      <c r="C13" s="26"/>
      <c r="D13" s="109"/>
      <c r="E13" s="138">
        <f>SUM(E5:E12)</f>
        <v>0</v>
      </c>
    </row>
  </sheetData>
  <mergeCells count="3">
    <mergeCell ref="B3:D3"/>
    <mergeCell ref="B4:D4"/>
    <mergeCell ref="B7:D7"/>
  </mergeCells>
  <phoneticPr fontId="185" type="noConversion"/>
  <pageMargins left="0.55118110236220474" right="0" top="0.78740157480314965" bottom="0.78740157480314965" header="0.51181102362204722" footer="0.51181102362204722"/>
  <pageSetup paperSize="9" scale="74" orientation="portrait" r:id="rId1"/>
  <headerFooter>
    <oddHeader xml:space="preserve">&amp;LUREDITEV NADOMESTNIH PROSTOROV ZARADI PRENOVE OBJEKTA COLLEGIO DEI NOBILI V KOPRU&amp;C&amp;"System Font,Regular"&amp;10&amp;K000000
</oddHeader>
  </headerFooter>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14"/>
  <sheetViews>
    <sheetView view="pageLayout" zoomScaleNormal="100" zoomScaleSheetLayoutView="110" workbookViewId="0">
      <selection activeCell="E15" sqref="E15"/>
    </sheetView>
  </sheetViews>
  <sheetFormatPr defaultColWidth="8.85546875" defaultRowHeight="14.25"/>
  <cols>
    <col min="1" max="1" width="5.28515625" style="22" customWidth="1"/>
    <col min="2" max="2" width="48.85546875" style="12" customWidth="1"/>
    <col min="3" max="3" width="8.85546875" style="17"/>
    <col min="4" max="4" width="12.7109375" style="21" customWidth="1"/>
    <col min="5" max="5" width="13.28515625" style="21" customWidth="1"/>
    <col min="6" max="256" width="8.85546875" style="1"/>
    <col min="257" max="257" width="4.7109375" style="1" customWidth="1"/>
    <col min="258" max="258" width="57.28515625" style="1" customWidth="1"/>
    <col min="259" max="260" width="8.85546875" style="1"/>
    <col min="261" max="261" width="11.28515625" style="1" bestFit="1" customWidth="1"/>
    <col min="262" max="512" width="8.85546875" style="1"/>
    <col min="513" max="513" width="4.7109375" style="1" customWidth="1"/>
    <col min="514" max="514" width="57.28515625" style="1" customWidth="1"/>
    <col min="515" max="516" width="8.85546875" style="1"/>
    <col min="517" max="517" width="11.28515625" style="1" bestFit="1" customWidth="1"/>
    <col min="518" max="768" width="8.85546875" style="1"/>
    <col min="769" max="769" width="4.7109375" style="1" customWidth="1"/>
    <col min="770" max="770" width="57.28515625" style="1" customWidth="1"/>
    <col min="771" max="772" width="8.85546875" style="1"/>
    <col min="773" max="773" width="11.28515625" style="1" bestFit="1" customWidth="1"/>
    <col min="774" max="1024" width="8.85546875" style="1"/>
    <col min="1025" max="1025" width="4.7109375" style="1" customWidth="1"/>
    <col min="1026" max="1026" width="57.28515625" style="1" customWidth="1"/>
    <col min="1027" max="1028" width="8.85546875" style="1"/>
    <col min="1029" max="1029" width="11.28515625" style="1" bestFit="1" customWidth="1"/>
    <col min="1030" max="1280" width="8.85546875" style="1"/>
    <col min="1281" max="1281" width="4.7109375" style="1" customWidth="1"/>
    <col min="1282" max="1282" width="57.28515625" style="1" customWidth="1"/>
    <col min="1283" max="1284" width="8.85546875" style="1"/>
    <col min="1285" max="1285" width="11.28515625" style="1" bestFit="1" customWidth="1"/>
    <col min="1286" max="1536" width="8.85546875" style="1"/>
    <col min="1537" max="1537" width="4.7109375" style="1" customWidth="1"/>
    <col min="1538" max="1538" width="57.28515625" style="1" customWidth="1"/>
    <col min="1539" max="1540" width="8.85546875" style="1"/>
    <col min="1541" max="1541" width="11.28515625" style="1" bestFit="1" customWidth="1"/>
    <col min="1542" max="1792" width="8.85546875" style="1"/>
    <col min="1793" max="1793" width="4.7109375" style="1" customWidth="1"/>
    <col min="1794" max="1794" width="57.28515625" style="1" customWidth="1"/>
    <col min="1795" max="1796" width="8.85546875" style="1"/>
    <col min="1797" max="1797" width="11.28515625" style="1" bestFit="1" customWidth="1"/>
    <col min="1798" max="2048" width="8.85546875" style="1"/>
    <col min="2049" max="2049" width="4.7109375" style="1" customWidth="1"/>
    <col min="2050" max="2050" width="57.28515625" style="1" customWidth="1"/>
    <col min="2051" max="2052" width="8.85546875" style="1"/>
    <col min="2053" max="2053" width="11.28515625" style="1" bestFit="1" customWidth="1"/>
    <col min="2054" max="2304" width="8.85546875" style="1"/>
    <col min="2305" max="2305" width="4.7109375" style="1" customWidth="1"/>
    <col min="2306" max="2306" width="57.28515625" style="1" customWidth="1"/>
    <col min="2307" max="2308" width="8.85546875" style="1"/>
    <col min="2309" max="2309" width="11.28515625" style="1" bestFit="1" customWidth="1"/>
    <col min="2310" max="2560" width="8.85546875" style="1"/>
    <col min="2561" max="2561" width="4.7109375" style="1" customWidth="1"/>
    <col min="2562" max="2562" width="57.28515625" style="1" customWidth="1"/>
    <col min="2563" max="2564" width="8.85546875" style="1"/>
    <col min="2565" max="2565" width="11.28515625" style="1" bestFit="1" customWidth="1"/>
    <col min="2566" max="2816" width="8.85546875" style="1"/>
    <col min="2817" max="2817" width="4.7109375" style="1" customWidth="1"/>
    <col min="2818" max="2818" width="57.28515625" style="1" customWidth="1"/>
    <col min="2819" max="2820" width="8.85546875" style="1"/>
    <col min="2821" max="2821" width="11.28515625" style="1" bestFit="1" customWidth="1"/>
    <col min="2822" max="3072" width="8.85546875" style="1"/>
    <col min="3073" max="3073" width="4.7109375" style="1" customWidth="1"/>
    <col min="3074" max="3074" width="57.28515625" style="1" customWidth="1"/>
    <col min="3075" max="3076" width="8.85546875" style="1"/>
    <col min="3077" max="3077" width="11.28515625" style="1" bestFit="1" customWidth="1"/>
    <col min="3078" max="3328" width="8.85546875" style="1"/>
    <col min="3329" max="3329" width="4.7109375" style="1" customWidth="1"/>
    <col min="3330" max="3330" width="57.28515625" style="1" customWidth="1"/>
    <col min="3331" max="3332" width="8.85546875" style="1"/>
    <col min="3333" max="3333" width="11.28515625" style="1" bestFit="1" customWidth="1"/>
    <col min="3334" max="3584" width="8.85546875" style="1"/>
    <col min="3585" max="3585" width="4.7109375" style="1" customWidth="1"/>
    <col min="3586" max="3586" width="57.28515625" style="1" customWidth="1"/>
    <col min="3587" max="3588" width="8.85546875" style="1"/>
    <col min="3589" max="3589" width="11.28515625" style="1" bestFit="1" customWidth="1"/>
    <col min="3590" max="3840" width="8.85546875" style="1"/>
    <col min="3841" max="3841" width="4.7109375" style="1" customWidth="1"/>
    <col min="3842" max="3842" width="57.28515625" style="1" customWidth="1"/>
    <col min="3843" max="3844" width="8.85546875" style="1"/>
    <col min="3845" max="3845" width="11.28515625" style="1" bestFit="1" customWidth="1"/>
    <col min="3846" max="4096" width="8.85546875" style="1"/>
    <col min="4097" max="4097" width="4.7109375" style="1" customWidth="1"/>
    <col min="4098" max="4098" width="57.28515625" style="1" customWidth="1"/>
    <col min="4099" max="4100" width="8.85546875" style="1"/>
    <col min="4101" max="4101" width="11.28515625" style="1" bestFit="1" customWidth="1"/>
    <col min="4102" max="4352" width="8.85546875" style="1"/>
    <col min="4353" max="4353" width="4.7109375" style="1" customWidth="1"/>
    <col min="4354" max="4354" width="57.28515625" style="1" customWidth="1"/>
    <col min="4355" max="4356" width="8.85546875" style="1"/>
    <col min="4357" max="4357" width="11.28515625" style="1" bestFit="1" customWidth="1"/>
    <col min="4358" max="4608" width="8.85546875" style="1"/>
    <col min="4609" max="4609" width="4.7109375" style="1" customWidth="1"/>
    <col min="4610" max="4610" width="57.28515625" style="1" customWidth="1"/>
    <col min="4611" max="4612" width="8.85546875" style="1"/>
    <col min="4613" max="4613" width="11.28515625" style="1" bestFit="1" customWidth="1"/>
    <col min="4614" max="4864" width="8.85546875" style="1"/>
    <col min="4865" max="4865" width="4.7109375" style="1" customWidth="1"/>
    <col min="4866" max="4866" width="57.28515625" style="1" customWidth="1"/>
    <col min="4867" max="4868" width="8.85546875" style="1"/>
    <col min="4869" max="4869" width="11.28515625" style="1" bestFit="1" customWidth="1"/>
    <col min="4870" max="5120" width="8.85546875" style="1"/>
    <col min="5121" max="5121" width="4.7109375" style="1" customWidth="1"/>
    <col min="5122" max="5122" width="57.28515625" style="1" customWidth="1"/>
    <col min="5123" max="5124" width="8.85546875" style="1"/>
    <col min="5125" max="5125" width="11.28515625" style="1" bestFit="1" customWidth="1"/>
    <col min="5126" max="5376" width="8.85546875" style="1"/>
    <col min="5377" max="5377" width="4.7109375" style="1" customWidth="1"/>
    <col min="5378" max="5378" width="57.28515625" style="1" customWidth="1"/>
    <col min="5379" max="5380" width="8.85546875" style="1"/>
    <col min="5381" max="5381" width="11.28515625" style="1" bestFit="1" customWidth="1"/>
    <col min="5382" max="5632" width="8.85546875" style="1"/>
    <col min="5633" max="5633" width="4.7109375" style="1" customWidth="1"/>
    <col min="5634" max="5634" width="57.28515625" style="1" customWidth="1"/>
    <col min="5635" max="5636" width="8.85546875" style="1"/>
    <col min="5637" max="5637" width="11.28515625" style="1" bestFit="1" customWidth="1"/>
    <col min="5638" max="5888" width="8.85546875" style="1"/>
    <col min="5889" max="5889" width="4.7109375" style="1" customWidth="1"/>
    <col min="5890" max="5890" width="57.28515625" style="1" customWidth="1"/>
    <col min="5891" max="5892" width="8.85546875" style="1"/>
    <col min="5893" max="5893" width="11.28515625" style="1" bestFit="1" customWidth="1"/>
    <col min="5894" max="6144" width="8.85546875" style="1"/>
    <col min="6145" max="6145" width="4.7109375" style="1" customWidth="1"/>
    <col min="6146" max="6146" width="57.28515625" style="1" customWidth="1"/>
    <col min="6147" max="6148" width="8.85546875" style="1"/>
    <col min="6149" max="6149" width="11.28515625" style="1" bestFit="1" customWidth="1"/>
    <col min="6150" max="6400" width="8.85546875" style="1"/>
    <col min="6401" max="6401" width="4.7109375" style="1" customWidth="1"/>
    <col min="6402" max="6402" width="57.28515625" style="1" customWidth="1"/>
    <col min="6403" max="6404" width="8.85546875" style="1"/>
    <col min="6405" max="6405" width="11.28515625" style="1" bestFit="1" customWidth="1"/>
    <col min="6406" max="6656" width="8.85546875" style="1"/>
    <col min="6657" max="6657" width="4.7109375" style="1" customWidth="1"/>
    <col min="6658" max="6658" width="57.28515625" style="1" customWidth="1"/>
    <col min="6659" max="6660" width="8.85546875" style="1"/>
    <col min="6661" max="6661" width="11.28515625" style="1" bestFit="1" customWidth="1"/>
    <col min="6662" max="6912" width="8.85546875" style="1"/>
    <col min="6913" max="6913" width="4.7109375" style="1" customWidth="1"/>
    <col min="6914" max="6914" width="57.28515625" style="1" customWidth="1"/>
    <col min="6915" max="6916" width="8.85546875" style="1"/>
    <col min="6917" max="6917" width="11.28515625" style="1" bestFit="1" customWidth="1"/>
    <col min="6918" max="7168" width="8.85546875" style="1"/>
    <col min="7169" max="7169" width="4.7109375" style="1" customWidth="1"/>
    <col min="7170" max="7170" width="57.28515625" style="1" customWidth="1"/>
    <col min="7171" max="7172" width="8.85546875" style="1"/>
    <col min="7173" max="7173" width="11.28515625" style="1" bestFit="1" customWidth="1"/>
    <col min="7174" max="7424" width="8.85546875" style="1"/>
    <col min="7425" max="7425" width="4.7109375" style="1" customWidth="1"/>
    <col min="7426" max="7426" width="57.28515625" style="1" customWidth="1"/>
    <col min="7427" max="7428" width="8.85546875" style="1"/>
    <col min="7429" max="7429" width="11.28515625" style="1" bestFit="1" customWidth="1"/>
    <col min="7430" max="7680" width="8.85546875" style="1"/>
    <col min="7681" max="7681" width="4.7109375" style="1" customWidth="1"/>
    <col min="7682" max="7682" width="57.28515625" style="1" customWidth="1"/>
    <col min="7683" max="7684" width="8.85546875" style="1"/>
    <col min="7685" max="7685" width="11.28515625" style="1" bestFit="1" customWidth="1"/>
    <col min="7686" max="7936" width="8.85546875" style="1"/>
    <col min="7937" max="7937" width="4.7109375" style="1" customWidth="1"/>
    <col min="7938" max="7938" width="57.28515625" style="1" customWidth="1"/>
    <col min="7939" max="7940" width="8.85546875" style="1"/>
    <col min="7941" max="7941" width="11.28515625" style="1" bestFit="1" customWidth="1"/>
    <col min="7942" max="8192" width="8.85546875" style="1"/>
    <col min="8193" max="8193" width="4.7109375" style="1" customWidth="1"/>
    <col min="8194" max="8194" width="57.28515625" style="1" customWidth="1"/>
    <col min="8195" max="8196" width="8.85546875" style="1"/>
    <col min="8197" max="8197" width="11.28515625" style="1" bestFit="1" customWidth="1"/>
    <col min="8198" max="8448" width="8.85546875" style="1"/>
    <col min="8449" max="8449" width="4.7109375" style="1" customWidth="1"/>
    <col min="8450" max="8450" width="57.28515625" style="1" customWidth="1"/>
    <col min="8451" max="8452" width="8.85546875" style="1"/>
    <col min="8453" max="8453" width="11.28515625" style="1" bestFit="1" customWidth="1"/>
    <col min="8454" max="8704" width="8.85546875" style="1"/>
    <col min="8705" max="8705" width="4.7109375" style="1" customWidth="1"/>
    <col min="8706" max="8706" width="57.28515625" style="1" customWidth="1"/>
    <col min="8707" max="8708" width="8.85546875" style="1"/>
    <col min="8709" max="8709" width="11.28515625" style="1" bestFit="1" customWidth="1"/>
    <col min="8710" max="8960" width="8.85546875" style="1"/>
    <col min="8961" max="8961" width="4.7109375" style="1" customWidth="1"/>
    <col min="8962" max="8962" width="57.28515625" style="1" customWidth="1"/>
    <col min="8963" max="8964" width="8.85546875" style="1"/>
    <col min="8965" max="8965" width="11.28515625" style="1" bestFit="1" customWidth="1"/>
    <col min="8966" max="9216" width="8.85546875" style="1"/>
    <col min="9217" max="9217" width="4.7109375" style="1" customWidth="1"/>
    <col min="9218" max="9218" width="57.28515625" style="1" customWidth="1"/>
    <col min="9219" max="9220" width="8.85546875" style="1"/>
    <col min="9221" max="9221" width="11.28515625" style="1" bestFit="1" customWidth="1"/>
    <col min="9222" max="9472" width="8.85546875" style="1"/>
    <col min="9473" max="9473" width="4.7109375" style="1" customWidth="1"/>
    <col min="9474" max="9474" width="57.28515625" style="1" customWidth="1"/>
    <col min="9475" max="9476" width="8.85546875" style="1"/>
    <col min="9477" max="9477" width="11.28515625" style="1" bestFit="1" customWidth="1"/>
    <col min="9478" max="9728" width="8.85546875" style="1"/>
    <col min="9729" max="9729" width="4.7109375" style="1" customWidth="1"/>
    <col min="9730" max="9730" width="57.28515625" style="1" customWidth="1"/>
    <col min="9731" max="9732" width="8.85546875" style="1"/>
    <col min="9733" max="9733" width="11.28515625" style="1" bestFit="1" customWidth="1"/>
    <col min="9734" max="9984" width="8.85546875" style="1"/>
    <col min="9985" max="9985" width="4.7109375" style="1" customWidth="1"/>
    <col min="9986" max="9986" width="57.28515625" style="1" customWidth="1"/>
    <col min="9987" max="9988" width="8.85546875" style="1"/>
    <col min="9989" max="9989" width="11.28515625" style="1" bestFit="1" customWidth="1"/>
    <col min="9990" max="10240" width="8.85546875" style="1"/>
    <col min="10241" max="10241" width="4.7109375" style="1" customWidth="1"/>
    <col min="10242" max="10242" width="57.28515625" style="1" customWidth="1"/>
    <col min="10243" max="10244" width="8.85546875" style="1"/>
    <col min="10245" max="10245" width="11.28515625" style="1" bestFit="1" customWidth="1"/>
    <col min="10246" max="10496" width="8.85546875" style="1"/>
    <col min="10497" max="10497" width="4.7109375" style="1" customWidth="1"/>
    <col min="10498" max="10498" width="57.28515625" style="1" customWidth="1"/>
    <col min="10499" max="10500" width="8.85546875" style="1"/>
    <col min="10501" max="10501" width="11.28515625" style="1" bestFit="1" customWidth="1"/>
    <col min="10502" max="10752" width="8.85546875" style="1"/>
    <col min="10753" max="10753" width="4.7109375" style="1" customWidth="1"/>
    <col min="10754" max="10754" width="57.28515625" style="1" customWidth="1"/>
    <col min="10755" max="10756" width="8.85546875" style="1"/>
    <col min="10757" max="10757" width="11.28515625" style="1" bestFit="1" customWidth="1"/>
    <col min="10758" max="11008" width="8.85546875" style="1"/>
    <col min="11009" max="11009" width="4.7109375" style="1" customWidth="1"/>
    <col min="11010" max="11010" width="57.28515625" style="1" customWidth="1"/>
    <col min="11011" max="11012" width="8.85546875" style="1"/>
    <col min="11013" max="11013" width="11.28515625" style="1" bestFit="1" customWidth="1"/>
    <col min="11014" max="11264" width="8.85546875" style="1"/>
    <col min="11265" max="11265" width="4.7109375" style="1" customWidth="1"/>
    <col min="11266" max="11266" width="57.28515625" style="1" customWidth="1"/>
    <col min="11267" max="11268" width="8.85546875" style="1"/>
    <col min="11269" max="11269" width="11.28515625" style="1" bestFit="1" customWidth="1"/>
    <col min="11270" max="11520" width="8.85546875" style="1"/>
    <col min="11521" max="11521" width="4.7109375" style="1" customWidth="1"/>
    <col min="11522" max="11522" width="57.28515625" style="1" customWidth="1"/>
    <col min="11523" max="11524" width="8.85546875" style="1"/>
    <col min="11525" max="11525" width="11.28515625" style="1" bestFit="1" customWidth="1"/>
    <col min="11526" max="11776" width="8.85546875" style="1"/>
    <col min="11777" max="11777" width="4.7109375" style="1" customWidth="1"/>
    <col min="11778" max="11778" width="57.28515625" style="1" customWidth="1"/>
    <col min="11779" max="11780" width="8.85546875" style="1"/>
    <col min="11781" max="11781" width="11.28515625" style="1" bestFit="1" customWidth="1"/>
    <col min="11782" max="12032" width="8.85546875" style="1"/>
    <col min="12033" max="12033" width="4.7109375" style="1" customWidth="1"/>
    <col min="12034" max="12034" width="57.28515625" style="1" customWidth="1"/>
    <col min="12035" max="12036" width="8.85546875" style="1"/>
    <col min="12037" max="12037" width="11.28515625" style="1" bestFit="1" customWidth="1"/>
    <col min="12038" max="12288" width="8.85546875" style="1"/>
    <col min="12289" max="12289" width="4.7109375" style="1" customWidth="1"/>
    <col min="12290" max="12290" width="57.28515625" style="1" customWidth="1"/>
    <col min="12291" max="12292" width="8.85546875" style="1"/>
    <col min="12293" max="12293" width="11.28515625" style="1" bestFit="1" customWidth="1"/>
    <col min="12294" max="12544" width="8.85546875" style="1"/>
    <col min="12545" max="12545" width="4.7109375" style="1" customWidth="1"/>
    <col min="12546" max="12546" width="57.28515625" style="1" customWidth="1"/>
    <col min="12547" max="12548" width="8.85546875" style="1"/>
    <col min="12549" max="12549" width="11.28515625" style="1" bestFit="1" customWidth="1"/>
    <col min="12550" max="12800" width="8.85546875" style="1"/>
    <col min="12801" max="12801" width="4.7109375" style="1" customWidth="1"/>
    <col min="12802" max="12802" width="57.28515625" style="1" customWidth="1"/>
    <col min="12803" max="12804" width="8.85546875" style="1"/>
    <col min="12805" max="12805" width="11.28515625" style="1" bestFit="1" customWidth="1"/>
    <col min="12806" max="13056" width="8.85546875" style="1"/>
    <col min="13057" max="13057" width="4.7109375" style="1" customWidth="1"/>
    <col min="13058" max="13058" width="57.28515625" style="1" customWidth="1"/>
    <col min="13059" max="13060" width="8.85546875" style="1"/>
    <col min="13061" max="13061" width="11.28515625" style="1" bestFit="1" customWidth="1"/>
    <col min="13062" max="13312" width="8.85546875" style="1"/>
    <col min="13313" max="13313" width="4.7109375" style="1" customWidth="1"/>
    <col min="13314" max="13314" width="57.28515625" style="1" customWidth="1"/>
    <col min="13315" max="13316" width="8.85546875" style="1"/>
    <col min="13317" max="13317" width="11.28515625" style="1" bestFit="1" customWidth="1"/>
    <col min="13318" max="13568" width="8.85546875" style="1"/>
    <col min="13569" max="13569" width="4.7109375" style="1" customWidth="1"/>
    <col min="13570" max="13570" width="57.28515625" style="1" customWidth="1"/>
    <col min="13571" max="13572" width="8.85546875" style="1"/>
    <col min="13573" max="13573" width="11.28515625" style="1" bestFit="1" customWidth="1"/>
    <col min="13574" max="13824" width="8.85546875" style="1"/>
    <col min="13825" max="13825" width="4.7109375" style="1" customWidth="1"/>
    <col min="13826" max="13826" width="57.28515625" style="1" customWidth="1"/>
    <col min="13827" max="13828" width="8.85546875" style="1"/>
    <col min="13829" max="13829" width="11.28515625" style="1" bestFit="1" customWidth="1"/>
    <col min="13830" max="14080" width="8.85546875" style="1"/>
    <col min="14081" max="14081" width="4.7109375" style="1" customWidth="1"/>
    <col min="14082" max="14082" width="57.28515625" style="1" customWidth="1"/>
    <col min="14083" max="14084" width="8.85546875" style="1"/>
    <col min="14085" max="14085" width="11.28515625" style="1" bestFit="1" customWidth="1"/>
    <col min="14086" max="14336" width="8.85546875" style="1"/>
    <col min="14337" max="14337" width="4.7109375" style="1" customWidth="1"/>
    <col min="14338" max="14338" width="57.28515625" style="1" customWidth="1"/>
    <col min="14339" max="14340" width="8.85546875" style="1"/>
    <col min="14341" max="14341" width="11.28515625" style="1" bestFit="1" customWidth="1"/>
    <col min="14342" max="14592" width="8.85546875" style="1"/>
    <col min="14593" max="14593" width="4.7109375" style="1" customWidth="1"/>
    <col min="14594" max="14594" width="57.28515625" style="1" customWidth="1"/>
    <col min="14595" max="14596" width="8.85546875" style="1"/>
    <col min="14597" max="14597" width="11.28515625" style="1" bestFit="1" customWidth="1"/>
    <col min="14598" max="14848" width="8.85546875" style="1"/>
    <col min="14849" max="14849" width="4.7109375" style="1" customWidth="1"/>
    <col min="14850" max="14850" width="57.28515625" style="1" customWidth="1"/>
    <col min="14851" max="14852" width="8.85546875" style="1"/>
    <col min="14853" max="14853" width="11.28515625" style="1" bestFit="1" customWidth="1"/>
    <col min="14854" max="15104" width="8.85546875" style="1"/>
    <col min="15105" max="15105" width="4.7109375" style="1" customWidth="1"/>
    <col min="15106" max="15106" width="57.28515625" style="1" customWidth="1"/>
    <col min="15107" max="15108" width="8.85546875" style="1"/>
    <col min="15109" max="15109" width="11.28515625" style="1" bestFit="1" customWidth="1"/>
    <col min="15110" max="15360" width="8.85546875" style="1"/>
    <col min="15361" max="15361" width="4.7109375" style="1" customWidth="1"/>
    <col min="15362" max="15362" width="57.28515625" style="1" customWidth="1"/>
    <col min="15363" max="15364" width="8.85546875" style="1"/>
    <col min="15365" max="15365" width="11.28515625" style="1" bestFit="1" customWidth="1"/>
    <col min="15366" max="15616" width="8.85546875" style="1"/>
    <col min="15617" max="15617" width="4.7109375" style="1" customWidth="1"/>
    <col min="15618" max="15618" width="57.28515625" style="1" customWidth="1"/>
    <col min="15619" max="15620" width="8.85546875" style="1"/>
    <col min="15621" max="15621" width="11.28515625" style="1" bestFit="1" customWidth="1"/>
    <col min="15622" max="15872" width="8.85546875" style="1"/>
    <col min="15873" max="15873" width="4.7109375" style="1" customWidth="1"/>
    <col min="15874" max="15874" width="57.28515625" style="1" customWidth="1"/>
    <col min="15875" max="15876" width="8.85546875" style="1"/>
    <col min="15877" max="15877" width="11.28515625" style="1" bestFit="1" customWidth="1"/>
    <col min="15878" max="16128" width="8.85546875" style="1"/>
    <col min="16129" max="16129" width="4.7109375" style="1" customWidth="1"/>
    <col min="16130" max="16130" width="57.28515625" style="1" customWidth="1"/>
    <col min="16131" max="16132" width="8.85546875" style="1"/>
    <col min="16133" max="16133" width="11.28515625" style="1" bestFit="1" customWidth="1"/>
    <col min="16134" max="16384" width="8.85546875" style="1"/>
  </cols>
  <sheetData>
    <row r="1" spans="1:8" ht="15">
      <c r="A1" s="20" t="s">
        <v>6</v>
      </c>
      <c r="B1" s="8" t="s">
        <v>100</v>
      </c>
    </row>
    <row r="3" spans="1:8" ht="15">
      <c r="A3" s="20" t="s">
        <v>116</v>
      </c>
      <c r="B3" s="8" t="s">
        <v>7</v>
      </c>
    </row>
    <row r="4" spans="1:8">
      <c r="G4" s="149"/>
      <c r="H4" s="149"/>
    </row>
    <row r="5" spans="1:8" ht="42.75">
      <c r="A5" s="208">
        <v>1</v>
      </c>
      <c r="B5" s="9" t="s">
        <v>90</v>
      </c>
      <c r="G5" s="149"/>
      <c r="H5" s="149"/>
    </row>
    <row r="6" spans="1:8">
      <c r="A6" s="208"/>
      <c r="B6" s="10" t="s">
        <v>36</v>
      </c>
      <c r="C6" s="17">
        <v>2</v>
      </c>
      <c r="E6" s="23">
        <f>D6*C6</f>
        <v>0</v>
      </c>
      <c r="G6" s="149"/>
      <c r="H6" s="149"/>
    </row>
    <row r="7" spans="1:8">
      <c r="A7" s="208"/>
      <c r="B7" s="10"/>
      <c r="E7" s="23"/>
      <c r="G7" s="149"/>
      <c r="H7" s="149"/>
    </row>
    <row r="8" spans="1:8" ht="85.5">
      <c r="A8" s="208">
        <v>2</v>
      </c>
      <c r="B8" s="9" t="s">
        <v>91</v>
      </c>
      <c r="G8" s="149"/>
      <c r="H8" s="149"/>
    </row>
    <row r="9" spans="1:8">
      <c r="A9" s="208"/>
      <c r="B9" s="10" t="s">
        <v>11</v>
      </c>
      <c r="C9" s="17">
        <v>4</v>
      </c>
      <c r="E9" s="23">
        <f>D9*C9</f>
        <v>0</v>
      </c>
      <c r="G9" s="149"/>
      <c r="H9" s="149"/>
    </row>
    <row r="10" spans="1:8">
      <c r="A10" s="208"/>
      <c r="B10" s="10"/>
      <c r="E10" s="23"/>
      <c r="G10" s="149"/>
      <c r="H10" s="149"/>
    </row>
    <row r="11" spans="1:8" ht="78.75" customHeight="1">
      <c r="A11" s="208">
        <v>3</v>
      </c>
      <c r="B11" s="9" t="s">
        <v>113</v>
      </c>
      <c r="G11" s="149"/>
      <c r="H11" s="149"/>
    </row>
    <row r="12" spans="1:8">
      <c r="B12" s="10" t="s">
        <v>11</v>
      </c>
      <c r="C12" s="17">
        <v>1</v>
      </c>
      <c r="E12" s="23">
        <f>D12*C12</f>
        <v>0</v>
      </c>
      <c r="G12" s="149"/>
      <c r="H12" s="149"/>
    </row>
    <row r="13" spans="1:8">
      <c r="E13" s="27"/>
    </row>
    <row r="14" spans="1:8">
      <c r="A14" s="28" t="s">
        <v>18</v>
      </c>
      <c r="B14" s="13"/>
      <c r="C14" s="19"/>
      <c r="D14" s="24"/>
      <c r="E14" s="23">
        <f>SUM(E5:E13)</f>
        <v>0</v>
      </c>
    </row>
  </sheetData>
  <phoneticPr fontId="8" type="noConversion"/>
  <pageMargins left="0.55118110236220474" right="0" top="0.78740157480314965" bottom="0.78740157480314965" header="0.51181102362204722" footer="0.51181102362204722"/>
  <pageSetup paperSize="9" scale="74" orientation="portrait" horizontalDpi="300" verticalDpi="300" r:id="rId1"/>
  <headerFooter>
    <oddHeader xml:space="preserve">&amp;LUREDITEV NADOMESTNIH PROSTOROV ZARADI PRENOVE OBJEKTA COLLEGIO DEI NOBILI V KOPRU&amp;C&amp;"System Font,Regular"&amp;10&amp;K000000
</oddHeader>
  </headerFooter>
  <colBreaks count="1" manualBreakCount="1">
    <brk id="5" max="1048575" man="1"/>
  </colBreaks>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29"/>
  <sheetViews>
    <sheetView showZeros="0" view="pageLayout" zoomScaleNormal="100" zoomScaleSheetLayoutView="110" workbookViewId="0">
      <selection activeCell="C8" sqref="C8"/>
    </sheetView>
  </sheetViews>
  <sheetFormatPr defaultColWidth="8.85546875" defaultRowHeight="14.25"/>
  <cols>
    <col min="1" max="1" width="6.140625" style="22" customWidth="1"/>
    <col min="2" max="2" width="52.28515625" style="12" customWidth="1"/>
    <col min="3" max="3" width="9.28515625" style="29" customWidth="1"/>
    <col min="4" max="4" width="9.7109375" style="30" customWidth="1"/>
    <col min="5" max="5" width="16.28515625" style="23" customWidth="1"/>
    <col min="6" max="256" width="8.85546875" style="1"/>
    <col min="257" max="257" width="6.140625" style="1" customWidth="1"/>
    <col min="258" max="258" width="57.28515625" style="1" customWidth="1"/>
    <col min="259" max="259" width="4.7109375" style="1" customWidth="1"/>
    <col min="260" max="260" width="9.7109375" style="1" customWidth="1"/>
    <col min="261" max="261" width="11.7109375" style="1" customWidth="1"/>
    <col min="262" max="512" width="8.85546875" style="1"/>
    <col min="513" max="513" width="6.140625" style="1" customWidth="1"/>
    <col min="514" max="514" width="57.28515625" style="1" customWidth="1"/>
    <col min="515" max="515" width="4.7109375" style="1" customWidth="1"/>
    <col min="516" max="516" width="9.7109375" style="1" customWidth="1"/>
    <col min="517" max="517" width="11.7109375" style="1" customWidth="1"/>
    <col min="518" max="768" width="8.85546875" style="1"/>
    <col min="769" max="769" width="6.140625" style="1" customWidth="1"/>
    <col min="770" max="770" width="57.28515625" style="1" customWidth="1"/>
    <col min="771" max="771" width="4.7109375" style="1" customWidth="1"/>
    <col min="772" max="772" width="9.7109375" style="1" customWidth="1"/>
    <col min="773" max="773" width="11.7109375" style="1" customWidth="1"/>
    <col min="774" max="1024" width="8.85546875" style="1"/>
    <col min="1025" max="1025" width="6.140625" style="1" customWidth="1"/>
    <col min="1026" max="1026" width="57.28515625" style="1" customWidth="1"/>
    <col min="1027" max="1027" width="4.7109375" style="1" customWidth="1"/>
    <col min="1028" max="1028" width="9.7109375" style="1" customWidth="1"/>
    <col min="1029" max="1029" width="11.7109375" style="1" customWidth="1"/>
    <col min="1030" max="1280" width="8.85546875" style="1"/>
    <col min="1281" max="1281" width="6.140625" style="1" customWidth="1"/>
    <col min="1282" max="1282" width="57.28515625" style="1" customWidth="1"/>
    <col min="1283" max="1283" width="4.7109375" style="1" customWidth="1"/>
    <col min="1284" max="1284" width="9.7109375" style="1" customWidth="1"/>
    <col min="1285" max="1285" width="11.7109375" style="1" customWidth="1"/>
    <col min="1286" max="1536" width="8.85546875" style="1"/>
    <col min="1537" max="1537" width="6.140625" style="1" customWidth="1"/>
    <col min="1538" max="1538" width="57.28515625" style="1" customWidth="1"/>
    <col min="1539" max="1539" width="4.7109375" style="1" customWidth="1"/>
    <col min="1540" max="1540" width="9.7109375" style="1" customWidth="1"/>
    <col min="1541" max="1541" width="11.7109375" style="1" customWidth="1"/>
    <col min="1542" max="1792" width="8.85546875" style="1"/>
    <col min="1793" max="1793" width="6.140625" style="1" customWidth="1"/>
    <col min="1794" max="1794" width="57.28515625" style="1" customWidth="1"/>
    <col min="1795" max="1795" width="4.7109375" style="1" customWidth="1"/>
    <col min="1796" max="1796" width="9.7109375" style="1" customWidth="1"/>
    <col min="1797" max="1797" width="11.7109375" style="1" customWidth="1"/>
    <col min="1798" max="2048" width="8.85546875" style="1"/>
    <col min="2049" max="2049" width="6.140625" style="1" customWidth="1"/>
    <col min="2050" max="2050" width="57.28515625" style="1" customWidth="1"/>
    <col min="2051" max="2051" width="4.7109375" style="1" customWidth="1"/>
    <col min="2052" max="2052" width="9.7109375" style="1" customWidth="1"/>
    <col min="2053" max="2053" width="11.7109375" style="1" customWidth="1"/>
    <col min="2054" max="2304" width="8.85546875" style="1"/>
    <col min="2305" max="2305" width="6.140625" style="1" customWidth="1"/>
    <col min="2306" max="2306" width="57.28515625" style="1" customWidth="1"/>
    <col min="2307" max="2307" width="4.7109375" style="1" customWidth="1"/>
    <col min="2308" max="2308" width="9.7109375" style="1" customWidth="1"/>
    <col min="2309" max="2309" width="11.7109375" style="1" customWidth="1"/>
    <col min="2310" max="2560" width="8.85546875" style="1"/>
    <col min="2561" max="2561" width="6.140625" style="1" customWidth="1"/>
    <col min="2562" max="2562" width="57.28515625" style="1" customWidth="1"/>
    <col min="2563" max="2563" width="4.7109375" style="1" customWidth="1"/>
    <col min="2564" max="2564" width="9.7109375" style="1" customWidth="1"/>
    <col min="2565" max="2565" width="11.7109375" style="1" customWidth="1"/>
    <col min="2566" max="2816" width="8.85546875" style="1"/>
    <col min="2817" max="2817" width="6.140625" style="1" customWidth="1"/>
    <col min="2818" max="2818" width="57.28515625" style="1" customWidth="1"/>
    <col min="2819" max="2819" width="4.7109375" style="1" customWidth="1"/>
    <col min="2820" max="2820" width="9.7109375" style="1" customWidth="1"/>
    <col min="2821" max="2821" width="11.7109375" style="1" customWidth="1"/>
    <col min="2822" max="3072" width="8.85546875" style="1"/>
    <col min="3073" max="3073" width="6.140625" style="1" customWidth="1"/>
    <col min="3074" max="3074" width="57.28515625" style="1" customWidth="1"/>
    <col min="3075" max="3075" width="4.7109375" style="1" customWidth="1"/>
    <col min="3076" max="3076" width="9.7109375" style="1" customWidth="1"/>
    <col min="3077" max="3077" width="11.7109375" style="1" customWidth="1"/>
    <col min="3078" max="3328" width="8.85546875" style="1"/>
    <col min="3329" max="3329" width="6.140625" style="1" customWidth="1"/>
    <col min="3330" max="3330" width="57.28515625" style="1" customWidth="1"/>
    <col min="3331" max="3331" width="4.7109375" style="1" customWidth="1"/>
    <col min="3332" max="3332" width="9.7109375" style="1" customWidth="1"/>
    <col min="3333" max="3333" width="11.7109375" style="1" customWidth="1"/>
    <col min="3334" max="3584" width="8.85546875" style="1"/>
    <col min="3585" max="3585" width="6.140625" style="1" customWidth="1"/>
    <col min="3586" max="3586" width="57.28515625" style="1" customWidth="1"/>
    <col min="3587" max="3587" width="4.7109375" style="1" customWidth="1"/>
    <col min="3588" max="3588" width="9.7109375" style="1" customWidth="1"/>
    <col min="3589" max="3589" width="11.7109375" style="1" customWidth="1"/>
    <col min="3590" max="3840" width="8.85546875" style="1"/>
    <col min="3841" max="3841" width="6.140625" style="1" customWidth="1"/>
    <col min="3842" max="3842" width="57.28515625" style="1" customWidth="1"/>
    <col min="3843" max="3843" width="4.7109375" style="1" customWidth="1"/>
    <col min="3844" max="3844" width="9.7109375" style="1" customWidth="1"/>
    <col min="3845" max="3845" width="11.7109375" style="1" customWidth="1"/>
    <col min="3846" max="4096" width="8.85546875" style="1"/>
    <col min="4097" max="4097" width="6.140625" style="1" customWidth="1"/>
    <col min="4098" max="4098" width="57.28515625" style="1" customWidth="1"/>
    <col min="4099" max="4099" width="4.7109375" style="1" customWidth="1"/>
    <col min="4100" max="4100" width="9.7109375" style="1" customWidth="1"/>
    <col min="4101" max="4101" width="11.7109375" style="1" customWidth="1"/>
    <col min="4102" max="4352" width="8.85546875" style="1"/>
    <col min="4353" max="4353" width="6.140625" style="1" customWidth="1"/>
    <col min="4354" max="4354" width="57.28515625" style="1" customWidth="1"/>
    <col min="4355" max="4355" width="4.7109375" style="1" customWidth="1"/>
    <col min="4356" max="4356" width="9.7109375" style="1" customWidth="1"/>
    <col min="4357" max="4357" width="11.7109375" style="1" customWidth="1"/>
    <col min="4358" max="4608" width="8.85546875" style="1"/>
    <col min="4609" max="4609" width="6.140625" style="1" customWidth="1"/>
    <col min="4610" max="4610" width="57.28515625" style="1" customWidth="1"/>
    <col min="4611" max="4611" width="4.7109375" style="1" customWidth="1"/>
    <col min="4612" max="4612" width="9.7109375" style="1" customWidth="1"/>
    <col min="4613" max="4613" width="11.7109375" style="1" customWidth="1"/>
    <col min="4614" max="4864" width="8.85546875" style="1"/>
    <col min="4865" max="4865" width="6.140625" style="1" customWidth="1"/>
    <col min="4866" max="4866" width="57.28515625" style="1" customWidth="1"/>
    <col min="4867" max="4867" width="4.7109375" style="1" customWidth="1"/>
    <col min="4868" max="4868" width="9.7109375" style="1" customWidth="1"/>
    <col min="4869" max="4869" width="11.7109375" style="1" customWidth="1"/>
    <col min="4870" max="5120" width="8.85546875" style="1"/>
    <col min="5121" max="5121" width="6.140625" style="1" customWidth="1"/>
    <col min="5122" max="5122" width="57.28515625" style="1" customWidth="1"/>
    <col min="5123" max="5123" width="4.7109375" style="1" customWidth="1"/>
    <col min="5124" max="5124" width="9.7109375" style="1" customWidth="1"/>
    <col min="5125" max="5125" width="11.7109375" style="1" customWidth="1"/>
    <col min="5126" max="5376" width="8.85546875" style="1"/>
    <col min="5377" max="5377" width="6.140625" style="1" customWidth="1"/>
    <col min="5378" max="5378" width="57.28515625" style="1" customWidth="1"/>
    <col min="5379" max="5379" width="4.7109375" style="1" customWidth="1"/>
    <col min="5380" max="5380" width="9.7109375" style="1" customWidth="1"/>
    <col min="5381" max="5381" width="11.7109375" style="1" customWidth="1"/>
    <col min="5382" max="5632" width="8.85546875" style="1"/>
    <col min="5633" max="5633" width="6.140625" style="1" customWidth="1"/>
    <col min="5634" max="5634" width="57.28515625" style="1" customWidth="1"/>
    <col min="5635" max="5635" width="4.7109375" style="1" customWidth="1"/>
    <col min="5636" max="5636" width="9.7109375" style="1" customWidth="1"/>
    <col min="5637" max="5637" width="11.7109375" style="1" customWidth="1"/>
    <col min="5638" max="5888" width="8.85546875" style="1"/>
    <col min="5889" max="5889" width="6.140625" style="1" customWidth="1"/>
    <col min="5890" max="5890" width="57.28515625" style="1" customWidth="1"/>
    <col min="5891" max="5891" width="4.7109375" style="1" customWidth="1"/>
    <col min="5892" max="5892" width="9.7109375" style="1" customWidth="1"/>
    <col min="5893" max="5893" width="11.7109375" style="1" customWidth="1"/>
    <col min="5894" max="6144" width="8.85546875" style="1"/>
    <col min="6145" max="6145" width="6.140625" style="1" customWidth="1"/>
    <col min="6146" max="6146" width="57.28515625" style="1" customWidth="1"/>
    <col min="6147" max="6147" width="4.7109375" style="1" customWidth="1"/>
    <col min="6148" max="6148" width="9.7109375" style="1" customWidth="1"/>
    <col min="6149" max="6149" width="11.7109375" style="1" customWidth="1"/>
    <col min="6150" max="6400" width="8.85546875" style="1"/>
    <col min="6401" max="6401" width="6.140625" style="1" customWidth="1"/>
    <col min="6402" max="6402" width="57.28515625" style="1" customWidth="1"/>
    <col min="6403" max="6403" width="4.7109375" style="1" customWidth="1"/>
    <col min="6404" max="6404" width="9.7109375" style="1" customWidth="1"/>
    <col min="6405" max="6405" width="11.7109375" style="1" customWidth="1"/>
    <col min="6406" max="6656" width="8.85546875" style="1"/>
    <col min="6657" max="6657" width="6.140625" style="1" customWidth="1"/>
    <col min="6658" max="6658" width="57.28515625" style="1" customWidth="1"/>
    <col min="6659" max="6659" width="4.7109375" style="1" customWidth="1"/>
    <col min="6660" max="6660" width="9.7109375" style="1" customWidth="1"/>
    <col min="6661" max="6661" width="11.7109375" style="1" customWidth="1"/>
    <col min="6662" max="6912" width="8.85546875" style="1"/>
    <col min="6913" max="6913" width="6.140625" style="1" customWidth="1"/>
    <col min="6914" max="6914" width="57.28515625" style="1" customWidth="1"/>
    <col min="6915" max="6915" width="4.7109375" style="1" customWidth="1"/>
    <col min="6916" max="6916" width="9.7109375" style="1" customWidth="1"/>
    <col min="6917" max="6917" width="11.7109375" style="1" customWidth="1"/>
    <col min="6918" max="7168" width="8.85546875" style="1"/>
    <col min="7169" max="7169" width="6.140625" style="1" customWidth="1"/>
    <col min="7170" max="7170" width="57.28515625" style="1" customWidth="1"/>
    <col min="7171" max="7171" width="4.7109375" style="1" customWidth="1"/>
    <col min="7172" max="7172" width="9.7109375" style="1" customWidth="1"/>
    <col min="7173" max="7173" width="11.7109375" style="1" customWidth="1"/>
    <col min="7174" max="7424" width="8.85546875" style="1"/>
    <col min="7425" max="7425" width="6.140625" style="1" customWidth="1"/>
    <col min="7426" max="7426" width="57.28515625" style="1" customWidth="1"/>
    <col min="7427" max="7427" width="4.7109375" style="1" customWidth="1"/>
    <col min="7428" max="7428" width="9.7109375" style="1" customWidth="1"/>
    <col min="7429" max="7429" width="11.7109375" style="1" customWidth="1"/>
    <col min="7430" max="7680" width="8.85546875" style="1"/>
    <col min="7681" max="7681" width="6.140625" style="1" customWidth="1"/>
    <col min="7682" max="7682" width="57.28515625" style="1" customWidth="1"/>
    <col min="7683" max="7683" width="4.7109375" style="1" customWidth="1"/>
    <col min="7684" max="7684" width="9.7109375" style="1" customWidth="1"/>
    <col min="7685" max="7685" width="11.7109375" style="1" customWidth="1"/>
    <col min="7686" max="7936" width="8.85546875" style="1"/>
    <col min="7937" max="7937" width="6.140625" style="1" customWidth="1"/>
    <col min="7938" max="7938" width="57.28515625" style="1" customWidth="1"/>
    <col min="7939" max="7939" width="4.7109375" style="1" customWidth="1"/>
    <col min="7940" max="7940" width="9.7109375" style="1" customWidth="1"/>
    <col min="7941" max="7941" width="11.7109375" style="1" customWidth="1"/>
    <col min="7942" max="8192" width="8.85546875" style="1"/>
    <col min="8193" max="8193" width="6.140625" style="1" customWidth="1"/>
    <col min="8194" max="8194" width="57.28515625" style="1" customWidth="1"/>
    <col min="8195" max="8195" width="4.7109375" style="1" customWidth="1"/>
    <col min="8196" max="8196" width="9.7109375" style="1" customWidth="1"/>
    <col min="8197" max="8197" width="11.7109375" style="1" customWidth="1"/>
    <col min="8198" max="8448" width="8.85546875" style="1"/>
    <col min="8449" max="8449" width="6.140625" style="1" customWidth="1"/>
    <col min="8450" max="8450" width="57.28515625" style="1" customWidth="1"/>
    <col min="8451" max="8451" width="4.7109375" style="1" customWidth="1"/>
    <col min="8452" max="8452" width="9.7109375" style="1" customWidth="1"/>
    <col min="8453" max="8453" width="11.7109375" style="1" customWidth="1"/>
    <col min="8454" max="8704" width="8.85546875" style="1"/>
    <col min="8705" max="8705" width="6.140625" style="1" customWidth="1"/>
    <col min="8706" max="8706" width="57.28515625" style="1" customWidth="1"/>
    <col min="8707" max="8707" width="4.7109375" style="1" customWidth="1"/>
    <col min="8708" max="8708" width="9.7109375" style="1" customWidth="1"/>
    <col min="8709" max="8709" width="11.7109375" style="1" customWidth="1"/>
    <col min="8710" max="8960" width="8.85546875" style="1"/>
    <col min="8961" max="8961" width="6.140625" style="1" customWidth="1"/>
    <col min="8962" max="8962" width="57.28515625" style="1" customWidth="1"/>
    <col min="8963" max="8963" width="4.7109375" style="1" customWidth="1"/>
    <col min="8964" max="8964" width="9.7109375" style="1" customWidth="1"/>
    <col min="8965" max="8965" width="11.7109375" style="1" customWidth="1"/>
    <col min="8966" max="9216" width="8.85546875" style="1"/>
    <col min="9217" max="9217" width="6.140625" style="1" customWidth="1"/>
    <col min="9218" max="9218" width="57.28515625" style="1" customWidth="1"/>
    <col min="9219" max="9219" width="4.7109375" style="1" customWidth="1"/>
    <col min="9220" max="9220" width="9.7109375" style="1" customWidth="1"/>
    <col min="9221" max="9221" width="11.7109375" style="1" customWidth="1"/>
    <col min="9222" max="9472" width="8.85546875" style="1"/>
    <col min="9473" max="9473" width="6.140625" style="1" customWidth="1"/>
    <col min="9474" max="9474" width="57.28515625" style="1" customWidth="1"/>
    <col min="9475" max="9475" width="4.7109375" style="1" customWidth="1"/>
    <col min="9476" max="9476" width="9.7109375" style="1" customWidth="1"/>
    <col min="9477" max="9477" width="11.7109375" style="1" customWidth="1"/>
    <col min="9478" max="9728" width="8.85546875" style="1"/>
    <col min="9729" max="9729" width="6.140625" style="1" customWidth="1"/>
    <col min="9730" max="9730" width="57.28515625" style="1" customWidth="1"/>
    <col min="9731" max="9731" width="4.7109375" style="1" customWidth="1"/>
    <col min="9732" max="9732" width="9.7109375" style="1" customWidth="1"/>
    <col min="9733" max="9733" width="11.7109375" style="1" customWidth="1"/>
    <col min="9734" max="9984" width="8.85546875" style="1"/>
    <col min="9985" max="9985" width="6.140625" style="1" customWidth="1"/>
    <col min="9986" max="9986" width="57.28515625" style="1" customWidth="1"/>
    <col min="9987" max="9987" width="4.7109375" style="1" customWidth="1"/>
    <col min="9988" max="9988" width="9.7109375" style="1" customWidth="1"/>
    <col min="9989" max="9989" width="11.7109375" style="1" customWidth="1"/>
    <col min="9990" max="10240" width="8.85546875" style="1"/>
    <col min="10241" max="10241" width="6.140625" style="1" customWidth="1"/>
    <col min="10242" max="10242" width="57.28515625" style="1" customWidth="1"/>
    <col min="10243" max="10243" width="4.7109375" style="1" customWidth="1"/>
    <col min="10244" max="10244" width="9.7109375" style="1" customWidth="1"/>
    <col min="10245" max="10245" width="11.7109375" style="1" customWidth="1"/>
    <col min="10246" max="10496" width="8.85546875" style="1"/>
    <col min="10497" max="10497" width="6.140625" style="1" customWidth="1"/>
    <col min="10498" max="10498" width="57.28515625" style="1" customWidth="1"/>
    <col min="10499" max="10499" width="4.7109375" style="1" customWidth="1"/>
    <col min="10500" max="10500" width="9.7109375" style="1" customWidth="1"/>
    <col min="10501" max="10501" width="11.7109375" style="1" customWidth="1"/>
    <col min="10502" max="10752" width="8.85546875" style="1"/>
    <col min="10753" max="10753" width="6.140625" style="1" customWidth="1"/>
    <col min="10754" max="10754" width="57.28515625" style="1" customWidth="1"/>
    <col min="10755" max="10755" width="4.7109375" style="1" customWidth="1"/>
    <col min="10756" max="10756" width="9.7109375" style="1" customWidth="1"/>
    <col min="10757" max="10757" width="11.7109375" style="1" customWidth="1"/>
    <col min="10758" max="11008" width="8.85546875" style="1"/>
    <col min="11009" max="11009" width="6.140625" style="1" customWidth="1"/>
    <col min="11010" max="11010" width="57.28515625" style="1" customWidth="1"/>
    <col min="11011" max="11011" width="4.7109375" style="1" customWidth="1"/>
    <col min="11012" max="11012" width="9.7109375" style="1" customWidth="1"/>
    <col min="11013" max="11013" width="11.7109375" style="1" customWidth="1"/>
    <col min="11014" max="11264" width="8.85546875" style="1"/>
    <col min="11265" max="11265" width="6.140625" style="1" customWidth="1"/>
    <col min="11266" max="11266" width="57.28515625" style="1" customWidth="1"/>
    <col min="11267" max="11267" width="4.7109375" style="1" customWidth="1"/>
    <col min="11268" max="11268" width="9.7109375" style="1" customWidth="1"/>
    <col min="11269" max="11269" width="11.7109375" style="1" customWidth="1"/>
    <col min="11270" max="11520" width="8.85546875" style="1"/>
    <col min="11521" max="11521" width="6.140625" style="1" customWidth="1"/>
    <col min="11522" max="11522" width="57.28515625" style="1" customWidth="1"/>
    <col min="11523" max="11523" width="4.7109375" style="1" customWidth="1"/>
    <col min="11524" max="11524" width="9.7109375" style="1" customWidth="1"/>
    <col min="11525" max="11525" width="11.7109375" style="1" customWidth="1"/>
    <col min="11526" max="11776" width="8.85546875" style="1"/>
    <col min="11777" max="11777" width="6.140625" style="1" customWidth="1"/>
    <col min="11778" max="11778" width="57.28515625" style="1" customWidth="1"/>
    <col min="11779" max="11779" width="4.7109375" style="1" customWidth="1"/>
    <col min="11780" max="11780" width="9.7109375" style="1" customWidth="1"/>
    <col min="11781" max="11781" width="11.7109375" style="1" customWidth="1"/>
    <col min="11782" max="12032" width="8.85546875" style="1"/>
    <col min="12033" max="12033" width="6.140625" style="1" customWidth="1"/>
    <col min="12034" max="12034" width="57.28515625" style="1" customWidth="1"/>
    <col min="12035" max="12035" width="4.7109375" style="1" customWidth="1"/>
    <col min="12036" max="12036" width="9.7109375" style="1" customWidth="1"/>
    <col min="12037" max="12037" width="11.7109375" style="1" customWidth="1"/>
    <col min="12038" max="12288" width="8.85546875" style="1"/>
    <col min="12289" max="12289" width="6.140625" style="1" customWidth="1"/>
    <col min="12290" max="12290" width="57.28515625" style="1" customWidth="1"/>
    <col min="12291" max="12291" width="4.7109375" style="1" customWidth="1"/>
    <col min="12292" max="12292" width="9.7109375" style="1" customWidth="1"/>
    <col min="12293" max="12293" width="11.7109375" style="1" customWidth="1"/>
    <col min="12294" max="12544" width="8.85546875" style="1"/>
    <col min="12545" max="12545" width="6.140625" style="1" customWidth="1"/>
    <col min="12546" max="12546" width="57.28515625" style="1" customWidth="1"/>
    <col min="12547" max="12547" width="4.7109375" style="1" customWidth="1"/>
    <col min="12548" max="12548" width="9.7109375" style="1" customWidth="1"/>
    <col min="12549" max="12549" width="11.7109375" style="1" customWidth="1"/>
    <col min="12550" max="12800" width="8.85546875" style="1"/>
    <col min="12801" max="12801" width="6.140625" style="1" customWidth="1"/>
    <col min="12802" max="12802" width="57.28515625" style="1" customWidth="1"/>
    <col min="12803" max="12803" width="4.7109375" style="1" customWidth="1"/>
    <col min="12804" max="12804" width="9.7109375" style="1" customWidth="1"/>
    <col min="12805" max="12805" width="11.7109375" style="1" customWidth="1"/>
    <col min="12806" max="13056" width="8.85546875" style="1"/>
    <col min="13057" max="13057" width="6.140625" style="1" customWidth="1"/>
    <col min="13058" max="13058" width="57.28515625" style="1" customWidth="1"/>
    <col min="13059" max="13059" width="4.7109375" style="1" customWidth="1"/>
    <col min="13060" max="13060" width="9.7109375" style="1" customWidth="1"/>
    <col min="13061" max="13061" width="11.7109375" style="1" customWidth="1"/>
    <col min="13062" max="13312" width="8.85546875" style="1"/>
    <col min="13313" max="13313" width="6.140625" style="1" customWidth="1"/>
    <col min="13314" max="13314" width="57.28515625" style="1" customWidth="1"/>
    <col min="13315" max="13315" width="4.7109375" style="1" customWidth="1"/>
    <col min="13316" max="13316" width="9.7109375" style="1" customWidth="1"/>
    <col min="13317" max="13317" width="11.7109375" style="1" customWidth="1"/>
    <col min="13318" max="13568" width="8.85546875" style="1"/>
    <col min="13569" max="13569" width="6.140625" style="1" customWidth="1"/>
    <col min="13570" max="13570" width="57.28515625" style="1" customWidth="1"/>
    <col min="13571" max="13571" width="4.7109375" style="1" customWidth="1"/>
    <col min="13572" max="13572" width="9.7109375" style="1" customWidth="1"/>
    <col min="13573" max="13573" width="11.7109375" style="1" customWidth="1"/>
    <col min="13574" max="13824" width="8.85546875" style="1"/>
    <col min="13825" max="13825" width="6.140625" style="1" customWidth="1"/>
    <col min="13826" max="13826" width="57.28515625" style="1" customWidth="1"/>
    <col min="13827" max="13827" width="4.7109375" style="1" customWidth="1"/>
    <col min="13828" max="13828" width="9.7109375" style="1" customWidth="1"/>
    <col min="13829" max="13829" width="11.7109375" style="1" customWidth="1"/>
    <col min="13830" max="14080" width="8.85546875" style="1"/>
    <col min="14081" max="14081" width="6.140625" style="1" customWidth="1"/>
    <col min="14082" max="14082" width="57.28515625" style="1" customWidth="1"/>
    <col min="14083" max="14083" width="4.7109375" style="1" customWidth="1"/>
    <col min="14084" max="14084" width="9.7109375" style="1" customWidth="1"/>
    <col min="14085" max="14085" width="11.7109375" style="1" customWidth="1"/>
    <col min="14086" max="14336" width="8.85546875" style="1"/>
    <col min="14337" max="14337" width="6.140625" style="1" customWidth="1"/>
    <col min="14338" max="14338" width="57.28515625" style="1" customWidth="1"/>
    <col min="14339" max="14339" width="4.7109375" style="1" customWidth="1"/>
    <col min="14340" max="14340" width="9.7109375" style="1" customWidth="1"/>
    <col min="14341" max="14341" width="11.7109375" style="1" customWidth="1"/>
    <col min="14342" max="14592" width="8.85546875" style="1"/>
    <col min="14593" max="14593" width="6.140625" style="1" customWidth="1"/>
    <col min="14594" max="14594" width="57.28515625" style="1" customWidth="1"/>
    <col min="14595" max="14595" width="4.7109375" style="1" customWidth="1"/>
    <col min="14596" max="14596" width="9.7109375" style="1" customWidth="1"/>
    <col min="14597" max="14597" width="11.7109375" style="1" customWidth="1"/>
    <col min="14598" max="14848" width="8.85546875" style="1"/>
    <col min="14849" max="14849" width="6.140625" style="1" customWidth="1"/>
    <col min="14850" max="14850" width="57.28515625" style="1" customWidth="1"/>
    <col min="14851" max="14851" width="4.7109375" style="1" customWidth="1"/>
    <col min="14852" max="14852" width="9.7109375" style="1" customWidth="1"/>
    <col min="14853" max="14853" width="11.7109375" style="1" customWidth="1"/>
    <col min="14854" max="15104" width="8.85546875" style="1"/>
    <col min="15105" max="15105" width="6.140625" style="1" customWidth="1"/>
    <col min="15106" max="15106" width="57.28515625" style="1" customWidth="1"/>
    <col min="15107" max="15107" width="4.7109375" style="1" customWidth="1"/>
    <col min="15108" max="15108" width="9.7109375" style="1" customWidth="1"/>
    <col min="15109" max="15109" width="11.7109375" style="1" customWidth="1"/>
    <col min="15110" max="15360" width="8.85546875" style="1"/>
    <col min="15361" max="15361" width="6.140625" style="1" customWidth="1"/>
    <col min="15362" max="15362" width="57.28515625" style="1" customWidth="1"/>
    <col min="15363" max="15363" width="4.7109375" style="1" customWidth="1"/>
    <col min="15364" max="15364" width="9.7109375" style="1" customWidth="1"/>
    <col min="15365" max="15365" width="11.7109375" style="1" customWidth="1"/>
    <col min="15366" max="15616" width="8.85546875" style="1"/>
    <col min="15617" max="15617" width="6.140625" style="1" customWidth="1"/>
    <col min="15618" max="15618" width="57.28515625" style="1" customWidth="1"/>
    <col min="15619" max="15619" width="4.7109375" style="1" customWidth="1"/>
    <col min="15620" max="15620" width="9.7109375" style="1" customWidth="1"/>
    <col min="15621" max="15621" width="11.7109375" style="1" customWidth="1"/>
    <col min="15622" max="15872" width="8.85546875" style="1"/>
    <col min="15873" max="15873" width="6.140625" style="1" customWidth="1"/>
    <col min="15874" max="15874" width="57.28515625" style="1" customWidth="1"/>
    <col min="15875" max="15875" width="4.7109375" style="1" customWidth="1"/>
    <col min="15876" max="15876" width="9.7109375" style="1" customWidth="1"/>
    <col min="15877" max="15877" width="11.7109375" style="1" customWidth="1"/>
    <col min="15878" max="16128" width="8.85546875" style="1"/>
    <col min="16129" max="16129" width="6.140625" style="1" customWidth="1"/>
    <col min="16130" max="16130" width="57.28515625" style="1" customWidth="1"/>
    <col min="16131" max="16131" width="4.7109375" style="1" customWidth="1"/>
    <col min="16132" max="16132" width="9.7109375" style="1" customWidth="1"/>
    <col min="16133" max="16133" width="11.7109375" style="1" customWidth="1"/>
    <col min="16134" max="16384" width="8.85546875" style="1"/>
  </cols>
  <sheetData>
    <row r="1" spans="1:8" ht="15">
      <c r="A1" s="20" t="s">
        <v>6</v>
      </c>
      <c r="B1" s="20" t="s">
        <v>100</v>
      </c>
    </row>
    <row r="3" spans="1:8" ht="15">
      <c r="A3" s="20" t="s">
        <v>192</v>
      </c>
      <c r="B3" s="20" t="s">
        <v>4</v>
      </c>
    </row>
    <row r="4" spans="1:8" ht="69" customHeight="1">
      <c r="A4" s="20"/>
      <c r="B4" s="232" t="s">
        <v>151</v>
      </c>
      <c r="C4" s="232"/>
      <c r="D4" s="232"/>
      <c r="E4" s="232"/>
    </row>
    <row r="5" spans="1:8">
      <c r="D5" s="29"/>
      <c r="E5" s="23">
        <f t="shared" ref="E5:E8" si="0">D5*C5</f>
        <v>0</v>
      </c>
      <c r="G5" s="149"/>
      <c r="H5" s="149"/>
    </row>
    <row r="6" spans="1:8" ht="90" customHeight="1">
      <c r="A6" s="208">
        <v>1</v>
      </c>
      <c r="B6" s="9" t="s">
        <v>150</v>
      </c>
      <c r="D6" s="29"/>
      <c r="E6" s="23">
        <f t="shared" si="0"/>
        <v>0</v>
      </c>
      <c r="G6" s="149"/>
      <c r="H6" s="149"/>
    </row>
    <row r="7" spans="1:8">
      <c r="B7" s="10" t="s">
        <v>34</v>
      </c>
      <c r="C7" s="29">
        <v>5</v>
      </c>
      <c r="D7" s="29"/>
      <c r="E7" s="23">
        <f>+D7*C7</f>
        <v>0</v>
      </c>
      <c r="G7" s="149"/>
      <c r="H7" s="149"/>
    </row>
    <row r="8" spans="1:8">
      <c r="B8" s="99"/>
      <c r="C8" s="100"/>
      <c r="D8" s="98"/>
      <c r="E8" s="32">
        <f t="shared" si="0"/>
        <v>0</v>
      </c>
      <c r="G8" s="149"/>
      <c r="H8" s="149"/>
    </row>
    <row r="9" spans="1:8">
      <c r="A9" s="28" t="s">
        <v>18</v>
      </c>
      <c r="B9" s="95"/>
      <c r="E9" s="23">
        <f>SUM(E7:E8)</f>
        <v>0</v>
      </c>
    </row>
    <row r="29" spans="8:8">
      <c r="H29" s="1">
        <f>SUM(H11:H26)</f>
        <v>0</v>
      </c>
    </row>
  </sheetData>
  <mergeCells count="1">
    <mergeCell ref="B4:E4"/>
  </mergeCells>
  <phoneticPr fontId="8" type="noConversion"/>
  <pageMargins left="0.55118110236220474" right="0" top="0.78740157480314965" bottom="0.78740157480314965" header="0.51181102362204722" footer="0.51181102362204722"/>
  <pageSetup paperSize="9" scale="71" orientation="portrait" r:id="rId1"/>
  <headerFooter>
    <oddHeader xml:space="preserve">&amp;LUREDITEV NADOMESTNIH PROSTOROV ZARADI PRENOVE OBJEKTA COLLEGIO DEI NOBILI V KOPRU&amp;C&amp;"System Font,Regular"&amp;10&amp;K000000
</oddHead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M27"/>
  <sheetViews>
    <sheetView view="pageLayout" topLeftCell="A16" zoomScale="125" zoomScaleNormal="125" zoomScaleSheetLayoutView="130" zoomScalePageLayoutView="125" workbookViewId="0">
      <selection activeCell="E28" sqref="E28"/>
    </sheetView>
  </sheetViews>
  <sheetFormatPr defaultColWidth="8.85546875" defaultRowHeight="14.25"/>
  <cols>
    <col min="1" max="1" width="6.140625" style="22" customWidth="1"/>
    <col min="2" max="2" width="49" style="12" customWidth="1"/>
    <col min="3" max="3" width="11.28515625" style="7" customWidth="1"/>
    <col min="4" max="4" width="9.28515625" style="21" customWidth="1"/>
    <col min="5" max="5" width="15.7109375" style="21" customWidth="1"/>
    <col min="6" max="256" width="8.85546875" style="1"/>
    <col min="257" max="257" width="6.140625" style="1" customWidth="1"/>
    <col min="258" max="258" width="57.28515625" style="1" customWidth="1"/>
    <col min="259" max="259" width="5.140625" style="1" customWidth="1"/>
    <col min="260" max="260" width="9.7109375" style="1" customWidth="1"/>
    <col min="261" max="261" width="10.7109375" style="1" customWidth="1"/>
    <col min="262" max="512" width="8.85546875" style="1"/>
    <col min="513" max="513" width="6.140625" style="1" customWidth="1"/>
    <col min="514" max="514" width="57.28515625" style="1" customWidth="1"/>
    <col min="515" max="515" width="5.140625" style="1" customWidth="1"/>
    <col min="516" max="516" width="9.7109375" style="1" customWidth="1"/>
    <col min="517" max="517" width="10.7109375" style="1" customWidth="1"/>
    <col min="518" max="768" width="8.85546875" style="1"/>
    <col min="769" max="769" width="6.140625" style="1" customWidth="1"/>
    <col min="770" max="770" width="57.28515625" style="1" customWidth="1"/>
    <col min="771" max="771" width="5.140625" style="1" customWidth="1"/>
    <col min="772" max="772" width="9.7109375" style="1" customWidth="1"/>
    <col min="773" max="773" width="10.7109375" style="1" customWidth="1"/>
    <col min="774" max="1024" width="8.85546875" style="1"/>
    <col min="1025" max="1025" width="6.140625" style="1" customWidth="1"/>
    <col min="1026" max="1026" width="57.28515625" style="1" customWidth="1"/>
    <col min="1027" max="1027" width="5.140625" style="1" customWidth="1"/>
    <col min="1028" max="1028" width="9.7109375" style="1" customWidth="1"/>
    <col min="1029" max="1029" width="10.7109375" style="1" customWidth="1"/>
    <col min="1030" max="1280" width="8.85546875" style="1"/>
    <col min="1281" max="1281" width="6.140625" style="1" customWidth="1"/>
    <col min="1282" max="1282" width="57.28515625" style="1" customWidth="1"/>
    <col min="1283" max="1283" width="5.140625" style="1" customWidth="1"/>
    <col min="1284" max="1284" width="9.7109375" style="1" customWidth="1"/>
    <col min="1285" max="1285" width="10.7109375" style="1" customWidth="1"/>
    <col min="1286" max="1536" width="8.85546875" style="1"/>
    <col min="1537" max="1537" width="6.140625" style="1" customWidth="1"/>
    <col min="1538" max="1538" width="57.28515625" style="1" customWidth="1"/>
    <col min="1539" max="1539" width="5.140625" style="1" customWidth="1"/>
    <col min="1540" max="1540" width="9.7109375" style="1" customWidth="1"/>
    <col min="1541" max="1541" width="10.7109375" style="1" customWidth="1"/>
    <col min="1542" max="1792" width="8.85546875" style="1"/>
    <col min="1793" max="1793" width="6.140625" style="1" customWidth="1"/>
    <col min="1794" max="1794" width="57.28515625" style="1" customWidth="1"/>
    <col min="1795" max="1795" width="5.140625" style="1" customWidth="1"/>
    <col min="1796" max="1796" width="9.7109375" style="1" customWidth="1"/>
    <col min="1797" max="1797" width="10.7109375" style="1" customWidth="1"/>
    <col min="1798" max="2048" width="8.85546875" style="1"/>
    <col min="2049" max="2049" width="6.140625" style="1" customWidth="1"/>
    <col min="2050" max="2050" width="57.28515625" style="1" customWidth="1"/>
    <col min="2051" max="2051" width="5.140625" style="1" customWidth="1"/>
    <col min="2052" max="2052" width="9.7109375" style="1" customWidth="1"/>
    <col min="2053" max="2053" width="10.7109375" style="1" customWidth="1"/>
    <col min="2054" max="2304" width="8.85546875" style="1"/>
    <col min="2305" max="2305" width="6.140625" style="1" customWidth="1"/>
    <col min="2306" max="2306" width="57.28515625" style="1" customWidth="1"/>
    <col min="2307" max="2307" width="5.140625" style="1" customWidth="1"/>
    <col min="2308" max="2308" width="9.7109375" style="1" customWidth="1"/>
    <col min="2309" max="2309" width="10.7109375" style="1" customWidth="1"/>
    <col min="2310" max="2560" width="8.85546875" style="1"/>
    <col min="2561" max="2561" width="6.140625" style="1" customWidth="1"/>
    <col min="2562" max="2562" width="57.28515625" style="1" customWidth="1"/>
    <col min="2563" max="2563" width="5.140625" style="1" customWidth="1"/>
    <col min="2564" max="2564" width="9.7109375" style="1" customWidth="1"/>
    <col min="2565" max="2565" width="10.7109375" style="1" customWidth="1"/>
    <col min="2566" max="2816" width="8.85546875" style="1"/>
    <col min="2817" max="2817" width="6.140625" style="1" customWidth="1"/>
    <col min="2818" max="2818" width="57.28515625" style="1" customWidth="1"/>
    <col min="2819" max="2819" width="5.140625" style="1" customWidth="1"/>
    <col min="2820" max="2820" width="9.7109375" style="1" customWidth="1"/>
    <col min="2821" max="2821" width="10.7109375" style="1" customWidth="1"/>
    <col min="2822" max="3072" width="8.85546875" style="1"/>
    <col min="3073" max="3073" width="6.140625" style="1" customWidth="1"/>
    <col min="3074" max="3074" width="57.28515625" style="1" customWidth="1"/>
    <col min="3075" max="3075" width="5.140625" style="1" customWidth="1"/>
    <col min="3076" max="3076" width="9.7109375" style="1" customWidth="1"/>
    <col min="3077" max="3077" width="10.7109375" style="1" customWidth="1"/>
    <col min="3078" max="3328" width="8.85546875" style="1"/>
    <col min="3329" max="3329" width="6.140625" style="1" customWidth="1"/>
    <col min="3330" max="3330" width="57.28515625" style="1" customWidth="1"/>
    <col min="3331" max="3331" width="5.140625" style="1" customWidth="1"/>
    <col min="3332" max="3332" width="9.7109375" style="1" customWidth="1"/>
    <col min="3333" max="3333" width="10.7109375" style="1" customWidth="1"/>
    <col min="3334" max="3584" width="8.85546875" style="1"/>
    <col min="3585" max="3585" width="6.140625" style="1" customWidth="1"/>
    <col min="3586" max="3586" width="57.28515625" style="1" customWidth="1"/>
    <col min="3587" max="3587" width="5.140625" style="1" customWidth="1"/>
    <col min="3588" max="3588" width="9.7109375" style="1" customWidth="1"/>
    <col min="3589" max="3589" width="10.7109375" style="1" customWidth="1"/>
    <col min="3590" max="3840" width="8.85546875" style="1"/>
    <col min="3841" max="3841" width="6.140625" style="1" customWidth="1"/>
    <col min="3842" max="3842" width="57.28515625" style="1" customWidth="1"/>
    <col min="3843" max="3843" width="5.140625" style="1" customWidth="1"/>
    <col min="3844" max="3844" width="9.7109375" style="1" customWidth="1"/>
    <col min="3845" max="3845" width="10.7109375" style="1" customWidth="1"/>
    <col min="3846" max="4096" width="8.85546875" style="1"/>
    <col min="4097" max="4097" width="6.140625" style="1" customWidth="1"/>
    <col min="4098" max="4098" width="57.28515625" style="1" customWidth="1"/>
    <col min="4099" max="4099" width="5.140625" style="1" customWidth="1"/>
    <col min="4100" max="4100" width="9.7109375" style="1" customWidth="1"/>
    <col min="4101" max="4101" width="10.7109375" style="1" customWidth="1"/>
    <col min="4102" max="4352" width="8.85546875" style="1"/>
    <col min="4353" max="4353" width="6.140625" style="1" customWidth="1"/>
    <col min="4354" max="4354" width="57.28515625" style="1" customWidth="1"/>
    <col min="4355" max="4355" width="5.140625" style="1" customWidth="1"/>
    <col min="4356" max="4356" width="9.7109375" style="1" customWidth="1"/>
    <col min="4357" max="4357" width="10.7109375" style="1" customWidth="1"/>
    <col min="4358" max="4608" width="8.85546875" style="1"/>
    <col min="4609" max="4609" width="6.140625" style="1" customWidth="1"/>
    <col min="4610" max="4610" width="57.28515625" style="1" customWidth="1"/>
    <col min="4611" max="4611" width="5.140625" style="1" customWidth="1"/>
    <col min="4612" max="4612" width="9.7109375" style="1" customWidth="1"/>
    <col min="4613" max="4613" width="10.7109375" style="1" customWidth="1"/>
    <col min="4614" max="4864" width="8.85546875" style="1"/>
    <col min="4865" max="4865" width="6.140625" style="1" customWidth="1"/>
    <col min="4866" max="4866" width="57.28515625" style="1" customWidth="1"/>
    <col min="4867" max="4867" width="5.140625" style="1" customWidth="1"/>
    <col min="4868" max="4868" width="9.7109375" style="1" customWidth="1"/>
    <col min="4869" max="4869" width="10.7109375" style="1" customWidth="1"/>
    <col min="4870" max="5120" width="8.85546875" style="1"/>
    <col min="5121" max="5121" width="6.140625" style="1" customWidth="1"/>
    <col min="5122" max="5122" width="57.28515625" style="1" customWidth="1"/>
    <col min="5123" max="5123" width="5.140625" style="1" customWidth="1"/>
    <col min="5124" max="5124" width="9.7109375" style="1" customWidth="1"/>
    <col min="5125" max="5125" width="10.7109375" style="1" customWidth="1"/>
    <col min="5126" max="5376" width="8.85546875" style="1"/>
    <col min="5377" max="5377" width="6.140625" style="1" customWidth="1"/>
    <col min="5378" max="5378" width="57.28515625" style="1" customWidth="1"/>
    <col min="5379" max="5379" width="5.140625" style="1" customWidth="1"/>
    <col min="5380" max="5380" width="9.7109375" style="1" customWidth="1"/>
    <col min="5381" max="5381" width="10.7109375" style="1" customWidth="1"/>
    <col min="5382" max="5632" width="8.85546875" style="1"/>
    <col min="5633" max="5633" width="6.140625" style="1" customWidth="1"/>
    <col min="5634" max="5634" width="57.28515625" style="1" customWidth="1"/>
    <col min="5635" max="5635" width="5.140625" style="1" customWidth="1"/>
    <col min="5636" max="5636" width="9.7109375" style="1" customWidth="1"/>
    <col min="5637" max="5637" width="10.7109375" style="1" customWidth="1"/>
    <col min="5638" max="5888" width="8.85546875" style="1"/>
    <col min="5889" max="5889" width="6.140625" style="1" customWidth="1"/>
    <col min="5890" max="5890" width="57.28515625" style="1" customWidth="1"/>
    <col min="5891" max="5891" width="5.140625" style="1" customWidth="1"/>
    <col min="5892" max="5892" width="9.7109375" style="1" customWidth="1"/>
    <col min="5893" max="5893" width="10.7109375" style="1" customWidth="1"/>
    <col min="5894" max="6144" width="8.85546875" style="1"/>
    <col min="6145" max="6145" width="6.140625" style="1" customWidth="1"/>
    <col min="6146" max="6146" width="57.28515625" style="1" customWidth="1"/>
    <col min="6147" max="6147" width="5.140625" style="1" customWidth="1"/>
    <col min="6148" max="6148" width="9.7109375" style="1" customWidth="1"/>
    <col min="6149" max="6149" width="10.7109375" style="1" customWidth="1"/>
    <col min="6150" max="6400" width="8.85546875" style="1"/>
    <col min="6401" max="6401" width="6.140625" style="1" customWidth="1"/>
    <col min="6402" max="6402" width="57.28515625" style="1" customWidth="1"/>
    <col min="6403" max="6403" width="5.140625" style="1" customWidth="1"/>
    <col min="6404" max="6404" width="9.7109375" style="1" customWidth="1"/>
    <col min="6405" max="6405" width="10.7109375" style="1" customWidth="1"/>
    <col min="6406" max="6656" width="8.85546875" style="1"/>
    <col min="6657" max="6657" width="6.140625" style="1" customWidth="1"/>
    <col min="6658" max="6658" width="57.28515625" style="1" customWidth="1"/>
    <col min="6659" max="6659" width="5.140625" style="1" customWidth="1"/>
    <col min="6660" max="6660" width="9.7109375" style="1" customWidth="1"/>
    <col min="6661" max="6661" width="10.7109375" style="1" customWidth="1"/>
    <col min="6662" max="6912" width="8.85546875" style="1"/>
    <col min="6913" max="6913" width="6.140625" style="1" customWidth="1"/>
    <col min="6914" max="6914" width="57.28515625" style="1" customWidth="1"/>
    <col min="6915" max="6915" width="5.140625" style="1" customWidth="1"/>
    <col min="6916" max="6916" width="9.7109375" style="1" customWidth="1"/>
    <col min="6917" max="6917" width="10.7109375" style="1" customWidth="1"/>
    <col min="6918" max="7168" width="8.85546875" style="1"/>
    <col min="7169" max="7169" width="6.140625" style="1" customWidth="1"/>
    <col min="7170" max="7170" width="57.28515625" style="1" customWidth="1"/>
    <col min="7171" max="7171" width="5.140625" style="1" customWidth="1"/>
    <col min="7172" max="7172" width="9.7109375" style="1" customWidth="1"/>
    <col min="7173" max="7173" width="10.7109375" style="1" customWidth="1"/>
    <col min="7174" max="7424" width="8.85546875" style="1"/>
    <col min="7425" max="7425" width="6.140625" style="1" customWidth="1"/>
    <col min="7426" max="7426" width="57.28515625" style="1" customWidth="1"/>
    <col min="7427" max="7427" width="5.140625" style="1" customWidth="1"/>
    <col min="7428" max="7428" width="9.7109375" style="1" customWidth="1"/>
    <col min="7429" max="7429" width="10.7109375" style="1" customWidth="1"/>
    <col min="7430" max="7680" width="8.85546875" style="1"/>
    <col min="7681" max="7681" width="6.140625" style="1" customWidth="1"/>
    <col min="7682" max="7682" width="57.28515625" style="1" customWidth="1"/>
    <col min="7683" max="7683" width="5.140625" style="1" customWidth="1"/>
    <col min="7684" max="7684" width="9.7109375" style="1" customWidth="1"/>
    <col min="7685" max="7685" width="10.7109375" style="1" customWidth="1"/>
    <col min="7686" max="7936" width="8.85546875" style="1"/>
    <col min="7937" max="7937" width="6.140625" style="1" customWidth="1"/>
    <col min="7938" max="7938" width="57.28515625" style="1" customWidth="1"/>
    <col min="7939" max="7939" width="5.140625" style="1" customWidth="1"/>
    <col min="7940" max="7940" width="9.7109375" style="1" customWidth="1"/>
    <col min="7941" max="7941" width="10.7109375" style="1" customWidth="1"/>
    <col min="7942" max="8192" width="8.85546875" style="1"/>
    <col min="8193" max="8193" width="6.140625" style="1" customWidth="1"/>
    <col min="8194" max="8194" width="57.28515625" style="1" customWidth="1"/>
    <col min="8195" max="8195" width="5.140625" style="1" customWidth="1"/>
    <col min="8196" max="8196" width="9.7109375" style="1" customWidth="1"/>
    <col min="8197" max="8197" width="10.7109375" style="1" customWidth="1"/>
    <col min="8198" max="8448" width="8.85546875" style="1"/>
    <col min="8449" max="8449" width="6.140625" style="1" customWidth="1"/>
    <col min="8450" max="8450" width="57.28515625" style="1" customWidth="1"/>
    <col min="8451" max="8451" width="5.140625" style="1" customWidth="1"/>
    <col min="8452" max="8452" width="9.7109375" style="1" customWidth="1"/>
    <col min="8453" max="8453" width="10.7109375" style="1" customWidth="1"/>
    <col min="8454" max="8704" width="8.85546875" style="1"/>
    <col min="8705" max="8705" width="6.140625" style="1" customWidth="1"/>
    <col min="8706" max="8706" width="57.28515625" style="1" customWidth="1"/>
    <col min="8707" max="8707" width="5.140625" style="1" customWidth="1"/>
    <col min="8708" max="8708" width="9.7109375" style="1" customWidth="1"/>
    <col min="8709" max="8709" width="10.7109375" style="1" customWidth="1"/>
    <col min="8710" max="8960" width="8.85546875" style="1"/>
    <col min="8961" max="8961" width="6.140625" style="1" customWidth="1"/>
    <col min="8962" max="8962" width="57.28515625" style="1" customWidth="1"/>
    <col min="8963" max="8963" width="5.140625" style="1" customWidth="1"/>
    <col min="8964" max="8964" width="9.7109375" style="1" customWidth="1"/>
    <col min="8965" max="8965" width="10.7109375" style="1" customWidth="1"/>
    <col min="8966" max="9216" width="8.85546875" style="1"/>
    <col min="9217" max="9217" width="6.140625" style="1" customWidth="1"/>
    <col min="9218" max="9218" width="57.28515625" style="1" customWidth="1"/>
    <col min="9219" max="9219" width="5.140625" style="1" customWidth="1"/>
    <col min="9220" max="9220" width="9.7109375" style="1" customWidth="1"/>
    <col min="9221" max="9221" width="10.7109375" style="1" customWidth="1"/>
    <col min="9222" max="9472" width="8.85546875" style="1"/>
    <col min="9473" max="9473" width="6.140625" style="1" customWidth="1"/>
    <col min="9474" max="9474" width="57.28515625" style="1" customWidth="1"/>
    <col min="9475" max="9475" width="5.140625" style="1" customWidth="1"/>
    <col min="9476" max="9476" width="9.7109375" style="1" customWidth="1"/>
    <col min="9477" max="9477" width="10.7109375" style="1" customWidth="1"/>
    <col min="9478" max="9728" width="8.85546875" style="1"/>
    <col min="9729" max="9729" width="6.140625" style="1" customWidth="1"/>
    <col min="9730" max="9730" width="57.28515625" style="1" customWidth="1"/>
    <col min="9731" max="9731" width="5.140625" style="1" customWidth="1"/>
    <col min="9732" max="9732" width="9.7109375" style="1" customWidth="1"/>
    <col min="9733" max="9733" width="10.7109375" style="1" customWidth="1"/>
    <col min="9734" max="9984" width="8.85546875" style="1"/>
    <col min="9985" max="9985" width="6.140625" style="1" customWidth="1"/>
    <col min="9986" max="9986" width="57.28515625" style="1" customWidth="1"/>
    <col min="9987" max="9987" width="5.140625" style="1" customWidth="1"/>
    <col min="9988" max="9988" width="9.7109375" style="1" customWidth="1"/>
    <col min="9989" max="9989" width="10.7109375" style="1" customWidth="1"/>
    <col min="9990" max="10240" width="8.85546875" style="1"/>
    <col min="10241" max="10241" width="6.140625" style="1" customWidth="1"/>
    <col min="10242" max="10242" width="57.28515625" style="1" customWidth="1"/>
    <col min="10243" max="10243" width="5.140625" style="1" customWidth="1"/>
    <col min="10244" max="10244" width="9.7109375" style="1" customWidth="1"/>
    <col min="10245" max="10245" width="10.7109375" style="1" customWidth="1"/>
    <col min="10246" max="10496" width="8.85546875" style="1"/>
    <col min="10497" max="10497" width="6.140625" style="1" customWidth="1"/>
    <col min="10498" max="10498" width="57.28515625" style="1" customWidth="1"/>
    <col min="10499" max="10499" width="5.140625" style="1" customWidth="1"/>
    <col min="10500" max="10500" width="9.7109375" style="1" customWidth="1"/>
    <col min="10501" max="10501" width="10.7109375" style="1" customWidth="1"/>
    <col min="10502" max="10752" width="8.85546875" style="1"/>
    <col min="10753" max="10753" width="6.140625" style="1" customWidth="1"/>
    <col min="10754" max="10754" width="57.28515625" style="1" customWidth="1"/>
    <col min="10755" max="10755" width="5.140625" style="1" customWidth="1"/>
    <col min="10756" max="10756" width="9.7109375" style="1" customWidth="1"/>
    <col min="10757" max="10757" width="10.7109375" style="1" customWidth="1"/>
    <col min="10758" max="11008" width="8.85546875" style="1"/>
    <col min="11009" max="11009" width="6.140625" style="1" customWidth="1"/>
    <col min="11010" max="11010" width="57.28515625" style="1" customWidth="1"/>
    <col min="11011" max="11011" width="5.140625" style="1" customWidth="1"/>
    <col min="11012" max="11012" width="9.7109375" style="1" customWidth="1"/>
    <col min="11013" max="11013" width="10.7109375" style="1" customWidth="1"/>
    <col min="11014" max="11264" width="8.85546875" style="1"/>
    <col min="11265" max="11265" width="6.140625" style="1" customWidth="1"/>
    <col min="11266" max="11266" width="57.28515625" style="1" customWidth="1"/>
    <col min="11267" max="11267" width="5.140625" style="1" customWidth="1"/>
    <col min="11268" max="11268" width="9.7109375" style="1" customWidth="1"/>
    <col min="11269" max="11269" width="10.7109375" style="1" customWidth="1"/>
    <col min="11270" max="11520" width="8.85546875" style="1"/>
    <col min="11521" max="11521" width="6.140625" style="1" customWidth="1"/>
    <col min="11522" max="11522" width="57.28515625" style="1" customWidth="1"/>
    <col min="11523" max="11523" width="5.140625" style="1" customWidth="1"/>
    <col min="11524" max="11524" width="9.7109375" style="1" customWidth="1"/>
    <col min="11525" max="11525" width="10.7109375" style="1" customWidth="1"/>
    <col min="11526" max="11776" width="8.85546875" style="1"/>
    <col min="11777" max="11777" width="6.140625" style="1" customWidth="1"/>
    <col min="11778" max="11778" width="57.28515625" style="1" customWidth="1"/>
    <col min="11779" max="11779" width="5.140625" style="1" customWidth="1"/>
    <col min="11780" max="11780" width="9.7109375" style="1" customWidth="1"/>
    <col min="11781" max="11781" width="10.7109375" style="1" customWidth="1"/>
    <col min="11782" max="12032" width="8.85546875" style="1"/>
    <col min="12033" max="12033" width="6.140625" style="1" customWidth="1"/>
    <col min="12034" max="12034" width="57.28515625" style="1" customWidth="1"/>
    <col min="12035" max="12035" width="5.140625" style="1" customWidth="1"/>
    <col min="12036" max="12036" width="9.7109375" style="1" customWidth="1"/>
    <col min="12037" max="12037" width="10.7109375" style="1" customWidth="1"/>
    <col min="12038" max="12288" width="8.85546875" style="1"/>
    <col min="12289" max="12289" width="6.140625" style="1" customWidth="1"/>
    <col min="12290" max="12290" width="57.28515625" style="1" customWidth="1"/>
    <col min="12291" max="12291" width="5.140625" style="1" customWidth="1"/>
    <col min="12292" max="12292" width="9.7109375" style="1" customWidth="1"/>
    <col min="12293" max="12293" width="10.7109375" style="1" customWidth="1"/>
    <col min="12294" max="12544" width="8.85546875" style="1"/>
    <col min="12545" max="12545" width="6.140625" style="1" customWidth="1"/>
    <col min="12546" max="12546" width="57.28515625" style="1" customWidth="1"/>
    <col min="12547" max="12547" width="5.140625" style="1" customWidth="1"/>
    <col min="12548" max="12548" width="9.7109375" style="1" customWidth="1"/>
    <col min="12549" max="12549" width="10.7109375" style="1" customWidth="1"/>
    <col min="12550" max="12800" width="8.85546875" style="1"/>
    <col min="12801" max="12801" width="6.140625" style="1" customWidth="1"/>
    <col min="12802" max="12802" width="57.28515625" style="1" customWidth="1"/>
    <col min="12803" max="12803" width="5.140625" style="1" customWidth="1"/>
    <col min="12804" max="12804" width="9.7109375" style="1" customWidth="1"/>
    <col min="12805" max="12805" width="10.7109375" style="1" customWidth="1"/>
    <col min="12806" max="13056" width="8.85546875" style="1"/>
    <col min="13057" max="13057" width="6.140625" style="1" customWidth="1"/>
    <col min="13058" max="13058" width="57.28515625" style="1" customWidth="1"/>
    <col min="13059" max="13059" width="5.140625" style="1" customWidth="1"/>
    <col min="13060" max="13060" width="9.7109375" style="1" customWidth="1"/>
    <col min="13061" max="13061" width="10.7109375" style="1" customWidth="1"/>
    <col min="13062" max="13312" width="8.85546875" style="1"/>
    <col min="13313" max="13313" width="6.140625" style="1" customWidth="1"/>
    <col min="13314" max="13314" width="57.28515625" style="1" customWidth="1"/>
    <col min="13315" max="13315" width="5.140625" style="1" customWidth="1"/>
    <col min="13316" max="13316" width="9.7109375" style="1" customWidth="1"/>
    <col min="13317" max="13317" width="10.7109375" style="1" customWidth="1"/>
    <col min="13318" max="13568" width="8.85546875" style="1"/>
    <col min="13569" max="13569" width="6.140625" style="1" customWidth="1"/>
    <col min="13570" max="13570" width="57.28515625" style="1" customWidth="1"/>
    <col min="13571" max="13571" width="5.140625" style="1" customWidth="1"/>
    <col min="13572" max="13572" width="9.7109375" style="1" customWidth="1"/>
    <col min="13573" max="13573" width="10.7109375" style="1" customWidth="1"/>
    <col min="13574" max="13824" width="8.85546875" style="1"/>
    <col min="13825" max="13825" width="6.140625" style="1" customWidth="1"/>
    <col min="13826" max="13826" width="57.28515625" style="1" customWidth="1"/>
    <col min="13827" max="13827" width="5.140625" style="1" customWidth="1"/>
    <col min="13828" max="13828" width="9.7109375" style="1" customWidth="1"/>
    <col min="13829" max="13829" width="10.7109375" style="1" customWidth="1"/>
    <col min="13830" max="14080" width="8.85546875" style="1"/>
    <col min="14081" max="14081" width="6.140625" style="1" customWidth="1"/>
    <col min="14082" max="14082" width="57.28515625" style="1" customWidth="1"/>
    <col min="14083" max="14083" width="5.140625" style="1" customWidth="1"/>
    <col min="14084" max="14084" width="9.7109375" style="1" customWidth="1"/>
    <col min="14085" max="14085" width="10.7109375" style="1" customWidth="1"/>
    <col min="14086" max="14336" width="8.85546875" style="1"/>
    <col min="14337" max="14337" width="6.140625" style="1" customWidth="1"/>
    <col min="14338" max="14338" width="57.28515625" style="1" customWidth="1"/>
    <col min="14339" max="14339" width="5.140625" style="1" customWidth="1"/>
    <col min="14340" max="14340" width="9.7109375" style="1" customWidth="1"/>
    <col min="14341" max="14341" width="10.7109375" style="1" customWidth="1"/>
    <col min="14342" max="14592" width="8.85546875" style="1"/>
    <col min="14593" max="14593" width="6.140625" style="1" customWidth="1"/>
    <col min="14594" max="14594" width="57.28515625" style="1" customWidth="1"/>
    <col min="14595" max="14595" width="5.140625" style="1" customWidth="1"/>
    <col min="14596" max="14596" width="9.7109375" style="1" customWidth="1"/>
    <col min="14597" max="14597" width="10.7109375" style="1" customWidth="1"/>
    <col min="14598" max="14848" width="8.85546875" style="1"/>
    <col min="14849" max="14849" width="6.140625" style="1" customWidth="1"/>
    <col min="14850" max="14850" width="57.28515625" style="1" customWidth="1"/>
    <col min="14851" max="14851" width="5.140625" style="1" customWidth="1"/>
    <col min="14852" max="14852" width="9.7109375" style="1" customWidth="1"/>
    <col min="14853" max="14853" width="10.7109375" style="1" customWidth="1"/>
    <col min="14854" max="15104" width="8.85546875" style="1"/>
    <col min="15105" max="15105" width="6.140625" style="1" customWidth="1"/>
    <col min="15106" max="15106" width="57.28515625" style="1" customWidth="1"/>
    <col min="15107" max="15107" width="5.140625" style="1" customWidth="1"/>
    <col min="15108" max="15108" width="9.7109375" style="1" customWidth="1"/>
    <col min="15109" max="15109" width="10.7109375" style="1" customWidth="1"/>
    <col min="15110" max="15360" width="8.85546875" style="1"/>
    <col min="15361" max="15361" width="6.140625" style="1" customWidth="1"/>
    <col min="15362" max="15362" width="57.28515625" style="1" customWidth="1"/>
    <col min="15363" max="15363" width="5.140625" style="1" customWidth="1"/>
    <col min="15364" max="15364" width="9.7109375" style="1" customWidth="1"/>
    <col min="15365" max="15365" width="10.7109375" style="1" customWidth="1"/>
    <col min="15366" max="15616" width="8.85546875" style="1"/>
    <col min="15617" max="15617" width="6.140625" style="1" customWidth="1"/>
    <col min="15618" max="15618" width="57.28515625" style="1" customWidth="1"/>
    <col min="15619" max="15619" width="5.140625" style="1" customWidth="1"/>
    <col min="15620" max="15620" width="9.7109375" style="1" customWidth="1"/>
    <col min="15621" max="15621" width="10.7109375" style="1" customWidth="1"/>
    <col min="15622" max="15872" width="8.85546875" style="1"/>
    <col min="15873" max="15873" width="6.140625" style="1" customWidth="1"/>
    <col min="15874" max="15874" width="57.28515625" style="1" customWidth="1"/>
    <col min="15875" max="15875" width="5.140625" style="1" customWidth="1"/>
    <col min="15876" max="15876" width="9.7109375" style="1" customWidth="1"/>
    <col min="15877" max="15877" width="10.7109375" style="1" customWidth="1"/>
    <col min="15878" max="16128" width="8.85546875" style="1"/>
    <col min="16129" max="16129" width="6.140625" style="1" customWidth="1"/>
    <col min="16130" max="16130" width="57.28515625" style="1" customWidth="1"/>
    <col min="16131" max="16131" width="5.140625" style="1" customWidth="1"/>
    <col min="16132" max="16132" width="9.7109375" style="1" customWidth="1"/>
    <col min="16133" max="16133" width="10.7109375" style="1" customWidth="1"/>
    <col min="16134" max="16384" width="8.85546875" style="1"/>
  </cols>
  <sheetData>
    <row r="1" spans="1:13" ht="15">
      <c r="A1" s="8" t="s">
        <v>6</v>
      </c>
      <c r="B1" s="20" t="s">
        <v>100</v>
      </c>
    </row>
    <row r="3" spans="1:13" ht="15">
      <c r="A3" s="8" t="s">
        <v>193</v>
      </c>
      <c r="B3" s="20" t="s">
        <v>92</v>
      </c>
    </row>
    <row r="4" spans="1:13" ht="342" customHeight="1">
      <c r="A4" s="8"/>
      <c r="B4" s="232" t="s">
        <v>148</v>
      </c>
      <c r="C4" s="232"/>
      <c r="D4" s="232"/>
      <c r="E4" s="232"/>
      <c r="F4" s="232"/>
      <c r="G4" s="232"/>
    </row>
    <row r="5" spans="1:13" ht="15">
      <c r="A5" s="8"/>
      <c r="B5" s="20"/>
    </row>
    <row r="6" spans="1:13" s="148" customFormat="1" ht="42.75">
      <c r="A6" s="221">
        <v>1</v>
      </c>
      <c r="B6" s="220" t="s">
        <v>210</v>
      </c>
      <c r="C6" s="7"/>
      <c r="D6" s="21"/>
      <c r="E6" s="21"/>
    </row>
    <row r="7" spans="1:13" s="148" customFormat="1" ht="15">
      <c r="A7" s="8"/>
      <c r="B7" s="10" t="s">
        <v>36</v>
      </c>
      <c r="C7" s="7">
        <v>150</v>
      </c>
      <c r="D7" s="30"/>
      <c r="E7" s="23">
        <f>D7*C7</f>
        <v>0</v>
      </c>
    </row>
    <row r="8" spans="1:13" s="148" customFormat="1" ht="15">
      <c r="A8" s="8"/>
      <c r="B8" s="20"/>
      <c r="C8" s="7"/>
      <c r="D8" s="21"/>
      <c r="E8" s="21"/>
    </row>
    <row r="9" spans="1:13" s="148" customFormat="1" ht="28.5">
      <c r="A9" s="221">
        <v>2</v>
      </c>
      <c r="B9" s="220" t="s">
        <v>206</v>
      </c>
      <c r="C9" s="7"/>
      <c r="D9" s="21"/>
      <c r="E9" s="21"/>
    </row>
    <row r="10" spans="1:13" s="148" customFormat="1">
      <c r="A10" s="221"/>
      <c r="B10" s="10" t="s">
        <v>34</v>
      </c>
      <c r="C10" s="7">
        <f>C13</f>
        <v>540</v>
      </c>
      <c r="D10" s="30"/>
      <c r="E10" s="23">
        <f>D10*C10</f>
        <v>0</v>
      </c>
    </row>
    <row r="11" spans="1:13" s="148" customFormat="1" ht="15">
      <c r="A11" s="8"/>
      <c r="B11" s="20"/>
      <c r="C11" s="7"/>
      <c r="D11" s="21"/>
      <c r="E11" s="21"/>
    </row>
    <row r="12" spans="1:13" ht="113.1" customHeight="1">
      <c r="A12" s="208">
        <v>3</v>
      </c>
      <c r="B12" s="9" t="s">
        <v>205</v>
      </c>
      <c r="G12" s="149"/>
      <c r="H12" s="149"/>
    </row>
    <row r="13" spans="1:13">
      <c r="B13" s="10" t="s">
        <v>34</v>
      </c>
      <c r="C13" s="7">
        <f>47.35*4+38.4+24.35*5+153.2+37.25</f>
        <v>540</v>
      </c>
      <c r="D13" s="30"/>
      <c r="E13" s="23">
        <f>D13*C13</f>
        <v>0</v>
      </c>
      <c r="G13" s="149"/>
      <c r="H13" s="149"/>
    </row>
    <row r="14" spans="1:13">
      <c r="G14" s="149"/>
      <c r="H14" s="149"/>
    </row>
    <row r="15" spans="1:13" ht="293.10000000000002" customHeight="1">
      <c r="A15" s="208">
        <v>4</v>
      </c>
      <c r="B15" s="9" t="s">
        <v>207</v>
      </c>
      <c r="G15" s="149"/>
      <c r="H15" s="149"/>
      <c r="K15" s="126"/>
      <c r="L15" s="126"/>
      <c r="M15" s="126"/>
    </row>
    <row r="16" spans="1:13">
      <c r="A16" s="208"/>
      <c r="B16" s="10" t="s">
        <v>34</v>
      </c>
      <c r="C16" s="7">
        <f>C13</f>
        <v>540</v>
      </c>
      <c r="E16" s="23">
        <f>D16*C16</f>
        <v>0</v>
      </c>
      <c r="G16" s="149"/>
      <c r="H16" s="149"/>
      <c r="K16" s="139"/>
      <c r="L16" s="126"/>
      <c r="M16" s="126"/>
    </row>
    <row r="17" spans="1:13" s="148" customFormat="1">
      <c r="A17" s="208"/>
      <c r="B17" s="10"/>
      <c r="C17" s="7"/>
      <c r="D17" s="21"/>
      <c r="E17" s="23"/>
      <c r="G17" s="149"/>
      <c r="H17" s="149"/>
      <c r="K17" s="139"/>
      <c r="L17" s="126"/>
      <c r="M17" s="126"/>
    </row>
    <row r="18" spans="1:13" s="148" customFormat="1" ht="85.5">
      <c r="A18" s="208">
        <v>5</v>
      </c>
      <c r="B18" s="222" t="s">
        <v>208</v>
      </c>
      <c r="C18" s="7"/>
      <c r="D18" s="21"/>
      <c r="E18" s="23"/>
      <c r="G18" s="149"/>
      <c r="H18" s="149"/>
      <c r="K18" s="139"/>
      <c r="L18" s="126"/>
      <c r="M18" s="126"/>
    </row>
    <row r="19" spans="1:13" s="148" customFormat="1">
      <c r="A19" s="208"/>
      <c r="B19" s="10" t="s">
        <v>34</v>
      </c>
      <c r="C19" s="7">
        <f>C13</f>
        <v>540</v>
      </c>
      <c r="D19" s="21"/>
      <c r="E19" s="23">
        <f>D19*C19</f>
        <v>0</v>
      </c>
      <c r="G19" s="149"/>
      <c r="H19" s="149"/>
      <c r="K19" s="139"/>
      <c r="L19" s="126"/>
      <c r="M19" s="126"/>
    </row>
    <row r="20" spans="1:13">
      <c r="A20" s="208"/>
      <c r="G20" s="149"/>
      <c r="H20" s="149"/>
      <c r="K20" s="126"/>
      <c r="L20" s="126"/>
      <c r="M20" s="126"/>
    </row>
    <row r="21" spans="1:13" ht="63.95" customHeight="1">
      <c r="A21" s="208">
        <v>6</v>
      </c>
      <c r="B21" s="9" t="s">
        <v>209</v>
      </c>
      <c r="G21" s="149"/>
      <c r="H21" s="149"/>
      <c r="K21" s="126"/>
      <c r="L21" s="126"/>
      <c r="M21" s="126"/>
    </row>
    <row r="22" spans="1:13">
      <c r="B22" s="10" t="s">
        <v>36</v>
      </c>
      <c r="C22" s="7">
        <f>27.6*5+21.5*5+121.65+35</f>
        <v>402.15</v>
      </c>
      <c r="E22" s="23">
        <f>D22*C22</f>
        <v>0</v>
      </c>
      <c r="G22" s="149"/>
      <c r="H22" s="149"/>
    </row>
    <row r="23" spans="1:13">
      <c r="G23" s="149"/>
      <c r="H23" s="149"/>
    </row>
    <row r="24" spans="1:13" ht="147.94999999999999" customHeight="1">
      <c r="A24" s="208">
        <v>7</v>
      </c>
      <c r="B24" s="9" t="s">
        <v>149</v>
      </c>
      <c r="G24" s="149"/>
      <c r="H24" s="149"/>
    </row>
    <row r="25" spans="1:13">
      <c r="B25" s="10" t="s">
        <v>11</v>
      </c>
      <c r="C25" s="7">
        <v>20</v>
      </c>
      <c r="D25" s="30"/>
      <c r="E25" s="23">
        <f>D25*C25</f>
        <v>0</v>
      </c>
      <c r="G25" s="149"/>
      <c r="H25" s="149"/>
    </row>
    <row r="26" spans="1:13">
      <c r="B26" s="10"/>
      <c r="C26" s="35"/>
      <c r="D26" s="27"/>
      <c r="E26" s="32"/>
    </row>
    <row r="27" spans="1:13">
      <c r="A27" s="28" t="s">
        <v>155</v>
      </c>
      <c r="B27" s="13"/>
      <c r="E27" s="23">
        <f>SUM(E7:E25)</f>
        <v>0</v>
      </c>
    </row>
  </sheetData>
  <mergeCells count="1">
    <mergeCell ref="B4:G4"/>
  </mergeCells>
  <phoneticPr fontId="8" type="noConversion"/>
  <pageMargins left="0.55118110236220474" right="0" top="0.78740157480314965" bottom="0.78740157480314965" header="0.51181102362204722" footer="0.51181102362204722"/>
  <pageSetup scale="75" orientation="portrait" horizontalDpi="4294967293" verticalDpi="4294967293" r:id="rId1"/>
  <headerFooter>
    <oddHeader xml:space="preserve">&amp;LUREDITEV NADOMESTNIH PROSTOROV ZARADI PRENOVE OBJEKTA COLLEGIO DEI NOBILI V KOPRU&amp;C&amp;"System Font,Regular"&amp;10&amp;K000000
</oddHead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24"/>
  <sheetViews>
    <sheetView showZeros="0" view="pageLayout" topLeftCell="A16" zoomScaleNormal="100" zoomScaleSheetLayoutView="150" workbookViewId="0">
      <selection activeCell="E25" sqref="E25"/>
    </sheetView>
  </sheetViews>
  <sheetFormatPr defaultColWidth="8.85546875" defaultRowHeight="14.25"/>
  <cols>
    <col min="1" max="1" width="5.7109375" style="22" customWidth="1"/>
    <col min="2" max="2" width="48.85546875" style="12" customWidth="1"/>
    <col min="3" max="3" width="9.140625" style="7" customWidth="1"/>
    <col min="4" max="4" width="10.140625" style="14" customWidth="1"/>
    <col min="5" max="5" width="13.28515625" style="21" customWidth="1"/>
    <col min="6" max="256" width="8.85546875" style="1"/>
    <col min="257" max="257" width="6.140625" style="1" customWidth="1"/>
    <col min="258" max="258" width="57.28515625" style="1" customWidth="1"/>
    <col min="259" max="259" width="4.7109375" style="1" customWidth="1"/>
    <col min="260" max="260" width="11.28515625" style="1" customWidth="1"/>
    <col min="261" max="261" width="12.28515625" style="1" customWidth="1"/>
    <col min="262" max="512" width="8.85546875" style="1"/>
    <col min="513" max="513" width="6.140625" style="1" customWidth="1"/>
    <col min="514" max="514" width="57.28515625" style="1" customWidth="1"/>
    <col min="515" max="515" width="4.7109375" style="1" customWidth="1"/>
    <col min="516" max="516" width="11.28515625" style="1" customWidth="1"/>
    <col min="517" max="517" width="12.28515625" style="1" customWidth="1"/>
    <col min="518" max="768" width="8.85546875" style="1"/>
    <col min="769" max="769" width="6.140625" style="1" customWidth="1"/>
    <col min="770" max="770" width="57.28515625" style="1" customWidth="1"/>
    <col min="771" max="771" width="4.7109375" style="1" customWidth="1"/>
    <col min="772" max="772" width="11.28515625" style="1" customWidth="1"/>
    <col min="773" max="773" width="12.28515625" style="1" customWidth="1"/>
    <col min="774" max="1024" width="8.85546875" style="1"/>
    <col min="1025" max="1025" width="6.140625" style="1" customWidth="1"/>
    <col min="1026" max="1026" width="57.28515625" style="1" customWidth="1"/>
    <col min="1027" max="1027" width="4.7109375" style="1" customWidth="1"/>
    <col min="1028" max="1028" width="11.28515625" style="1" customWidth="1"/>
    <col min="1029" max="1029" width="12.28515625" style="1" customWidth="1"/>
    <col min="1030" max="1280" width="8.85546875" style="1"/>
    <col min="1281" max="1281" width="6.140625" style="1" customWidth="1"/>
    <col min="1282" max="1282" width="57.28515625" style="1" customWidth="1"/>
    <col min="1283" max="1283" width="4.7109375" style="1" customWidth="1"/>
    <col min="1284" max="1284" width="11.28515625" style="1" customWidth="1"/>
    <col min="1285" max="1285" width="12.28515625" style="1" customWidth="1"/>
    <col min="1286" max="1536" width="8.85546875" style="1"/>
    <col min="1537" max="1537" width="6.140625" style="1" customWidth="1"/>
    <col min="1538" max="1538" width="57.28515625" style="1" customWidth="1"/>
    <col min="1539" max="1539" width="4.7109375" style="1" customWidth="1"/>
    <col min="1540" max="1540" width="11.28515625" style="1" customWidth="1"/>
    <col min="1541" max="1541" width="12.28515625" style="1" customWidth="1"/>
    <col min="1542" max="1792" width="8.85546875" style="1"/>
    <col min="1793" max="1793" width="6.140625" style="1" customWidth="1"/>
    <col min="1794" max="1794" width="57.28515625" style="1" customWidth="1"/>
    <col min="1795" max="1795" width="4.7109375" style="1" customWidth="1"/>
    <col min="1796" max="1796" width="11.28515625" style="1" customWidth="1"/>
    <col min="1797" max="1797" width="12.28515625" style="1" customWidth="1"/>
    <col min="1798" max="2048" width="8.85546875" style="1"/>
    <col min="2049" max="2049" width="6.140625" style="1" customWidth="1"/>
    <col min="2050" max="2050" width="57.28515625" style="1" customWidth="1"/>
    <col min="2051" max="2051" width="4.7109375" style="1" customWidth="1"/>
    <col min="2052" max="2052" width="11.28515625" style="1" customWidth="1"/>
    <col min="2053" max="2053" width="12.28515625" style="1" customWidth="1"/>
    <col min="2054" max="2304" width="8.85546875" style="1"/>
    <col min="2305" max="2305" width="6.140625" style="1" customWidth="1"/>
    <col min="2306" max="2306" width="57.28515625" style="1" customWidth="1"/>
    <col min="2307" max="2307" width="4.7109375" style="1" customWidth="1"/>
    <col min="2308" max="2308" width="11.28515625" style="1" customWidth="1"/>
    <col min="2309" max="2309" width="12.28515625" style="1" customWidth="1"/>
    <col min="2310" max="2560" width="8.85546875" style="1"/>
    <col min="2561" max="2561" width="6.140625" style="1" customWidth="1"/>
    <col min="2562" max="2562" width="57.28515625" style="1" customWidth="1"/>
    <col min="2563" max="2563" width="4.7109375" style="1" customWidth="1"/>
    <col min="2564" max="2564" width="11.28515625" style="1" customWidth="1"/>
    <col min="2565" max="2565" width="12.28515625" style="1" customWidth="1"/>
    <col min="2566" max="2816" width="8.85546875" style="1"/>
    <col min="2817" max="2817" width="6.140625" style="1" customWidth="1"/>
    <col min="2818" max="2818" width="57.28515625" style="1" customWidth="1"/>
    <col min="2819" max="2819" width="4.7109375" style="1" customWidth="1"/>
    <col min="2820" max="2820" width="11.28515625" style="1" customWidth="1"/>
    <col min="2821" max="2821" width="12.28515625" style="1" customWidth="1"/>
    <col min="2822" max="3072" width="8.85546875" style="1"/>
    <col min="3073" max="3073" width="6.140625" style="1" customWidth="1"/>
    <col min="3074" max="3074" width="57.28515625" style="1" customWidth="1"/>
    <col min="3075" max="3075" width="4.7109375" style="1" customWidth="1"/>
    <col min="3076" max="3076" width="11.28515625" style="1" customWidth="1"/>
    <col min="3077" max="3077" width="12.28515625" style="1" customWidth="1"/>
    <col min="3078" max="3328" width="8.85546875" style="1"/>
    <col min="3329" max="3329" width="6.140625" style="1" customWidth="1"/>
    <col min="3330" max="3330" width="57.28515625" style="1" customWidth="1"/>
    <col min="3331" max="3331" width="4.7109375" style="1" customWidth="1"/>
    <col min="3332" max="3332" width="11.28515625" style="1" customWidth="1"/>
    <col min="3333" max="3333" width="12.28515625" style="1" customWidth="1"/>
    <col min="3334" max="3584" width="8.85546875" style="1"/>
    <col min="3585" max="3585" width="6.140625" style="1" customWidth="1"/>
    <col min="3586" max="3586" width="57.28515625" style="1" customWidth="1"/>
    <col min="3587" max="3587" width="4.7109375" style="1" customWidth="1"/>
    <col min="3588" max="3588" width="11.28515625" style="1" customWidth="1"/>
    <col min="3589" max="3589" width="12.28515625" style="1" customWidth="1"/>
    <col min="3590" max="3840" width="8.85546875" style="1"/>
    <col min="3841" max="3841" width="6.140625" style="1" customWidth="1"/>
    <col min="3842" max="3842" width="57.28515625" style="1" customWidth="1"/>
    <col min="3843" max="3843" width="4.7109375" style="1" customWidth="1"/>
    <col min="3844" max="3844" width="11.28515625" style="1" customWidth="1"/>
    <col min="3845" max="3845" width="12.28515625" style="1" customWidth="1"/>
    <col min="3846" max="4096" width="8.85546875" style="1"/>
    <col min="4097" max="4097" width="6.140625" style="1" customWidth="1"/>
    <col min="4098" max="4098" width="57.28515625" style="1" customWidth="1"/>
    <col min="4099" max="4099" width="4.7109375" style="1" customWidth="1"/>
    <col min="4100" max="4100" width="11.28515625" style="1" customWidth="1"/>
    <col min="4101" max="4101" width="12.28515625" style="1" customWidth="1"/>
    <col min="4102" max="4352" width="8.85546875" style="1"/>
    <col min="4353" max="4353" width="6.140625" style="1" customWidth="1"/>
    <col min="4354" max="4354" width="57.28515625" style="1" customWidth="1"/>
    <col min="4355" max="4355" width="4.7109375" style="1" customWidth="1"/>
    <col min="4356" max="4356" width="11.28515625" style="1" customWidth="1"/>
    <col min="4357" max="4357" width="12.28515625" style="1" customWidth="1"/>
    <col min="4358" max="4608" width="8.85546875" style="1"/>
    <col min="4609" max="4609" width="6.140625" style="1" customWidth="1"/>
    <col min="4610" max="4610" width="57.28515625" style="1" customWidth="1"/>
    <col min="4611" max="4611" width="4.7109375" style="1" customWidth="1"/>
    <col min="4612" max="4612" width="11.28515625" style="1" customWidth="1"/>
    <col min="4613" max="4613" width="12.28515625" style="1" customWidth="1"/>
    <col min="4614" max="4864" width="8.85546875" style="1"/>
    <col min="4865" max="4865" width="6.140625" style="1" customWidth="1"/>
    <col min="4866" max="4866" width="57.28515625" style="1" customWidth="1"/>
    <col min="4867" max="4867" width="4.7109375" style="1" customWidth="1"/>
    <col min="4868" max="4868" width="11.28515625" style="1" customWidth="1"/>
    <col min="4869" max="4869" width="12.28515625" style="1" customWidth="1"/>
    <col min="4870" max="5120" width="8.85546875" style="1"/>
    <col min="5121" max="5121" width="6.140625" style="1" customWidth="1"/>
    <col min="5122" max="5122" width="57.28515625" style="1" customWidth="1"/>
    <col min="5123" max="5123" width="4.7109375" style="1" customWidth="1"/>
    <col min="5124" max="5124" width="11.28515625" style="1" customWidth="1"/>
    <col min="5125" max="5125" width="12.28515625" style="1" customWidth="1"/>
    <col min="5126" max="5376" width="8.85546875" style="1"/>
    <col min="5377" max="5377" width="6.140625" style="1" customWidth="1"/>
    <col min="5378" max="5378" width="57.28515625" style="1" customWidth="1"/>
    <col min="5379" max="5379" width="4.7109375" style="1" customWidth="1"/>
    <col min="5380" max="5380" width="11.28515625" style="1" customWidth="1"/>
    <col min="5381" max="5381" width="12.28515625" style="1" customWidth="1"/>
    <col min="5382" max="5632" width="8.85546875" style="1"/>
    <col min="5633" max="5633" width="6.140625" style="1" customWidth="1"/>
    <col min="5634" max="5634" width="57.28515625" style="1" customWidth="1"/>
    <col min="5635" max="5635" width="4.7109375" style="1" customWidth="1"/>
    <col min="5636" max="5636" width="11.28515625" style="1" customWidth="1"/>
    <col min="5637" max="5637" width="12.28515625" style="1" customWidth="1"/>
    <col min="5638" max="5888" width="8.85546875" style="1"/>
    <col min="5889" max="5889" width="6.140625" style="1" customWidth="1"/>
    <col min="5890" max="5890" width="57.28515625" style="1" customWidth="1"/>
    <col min="5891" max="5891" width="4.7109375" style="1" customWidth="1"/>
    <col min="5892" max="5892" width="11.28515625" style="1" customWidth="1"/>
    <col min="5893" max="5893" width="12.28515625" style="1" customWidth="1"/>
    <col min="5894" max="6144" width="8.85546875" style="1"/>
    <col min="6145" max="6145" width="6.140625" style="1" customWidth="1"/>
    <col min="6146" max="6146" width="57.28515625" style="1" customWidth="1"/>
    <col min="6147" max="6147" width="4.7109375" style="1" customWidth="1"/>
    <col min="6148" max="6148" width="11.28515625" style="1" customWidth="1"/>
    <col min="6149" max="6149" width="12.28515625" style="1" customWidth="1"/>
    <col min="6150" max="6400" width="8.85546875" style="1"/>
    <col min="6401" max="6401" width="6.140625" style="1" customWidth="1"/>
    <col min="6402" max="6402" width="57.28515625" style="1" customWidth="1"/>
    <col min="6403" max="6403" width="4.7109375" style="1" customWidth="1"/>
    <col min="6404" max="6404" width="11.28515625" style="1" customWidth="1"/>
    <col min="6405" max="6405" width="12.28515625" style="1" customWidth="1"/>
    <col min="6406" max="6656" width="8.85546875" style="1"/>
    <col min="6657" max="6657" width="6.140625" style="1" customWidth="1"/>
    <col min="6658" max="6658" width="57.28515625" style="1" customWidth="1"/>
    <col min="6659" max="6659" width="4.7109375" style="1" customWidth="1"/>
    <col min="6660" max="6660" width="11.28515625" style="1" customWidth="1"/>
    <col min="6661" max="6661" width="12.28515625" style="1" customWidth="1"/>
    <col min="6662" max="6912" width="8.85546875" style="1"/>
    <col min="6913" max="6913" width="6.140625" style="1" customWidth="1"/>
    <col min="6914" max="6914" width="57.28515625" style="1" customWidth="1"/>
    <col min="6915" max="6915" width="4.7109375" style="1" customWidth="1"/>
    <col min="6916" max="6916" width="11.28515625" style="1" customWidth="1"/>
    <col min="6917" max="6917" width="12.28515625" style="1" customWidth="1"/>
    <col min="6918" max="7168" width="8.85546875" style="1"/>
    <col min="7169" max="7169" width="6.140625" style="1" customWidth="1"/>
    <col min="7170" max="7170" width="57.28515625" style="1" customWidth="1"/>
    <col min="7171" max="7171" width="4.7109375" style="1" customWidth="1"/>
    <col min="7172" max="7172" width="11.28515625" style="1" customWidth="1"/>
    <col min="7173" max="7173" width="12.28515625" style="1" customWidth="1"/>
    <col min="7174" max="7424" width="8.85546875" style="1"/>
    <col min="7425" max="7425" width="6.140625" style="1" customWidth="1"/>
    <col min="7426" max="7426" width="57.28515625" style="1" customWidth="1"/>
    <col min="7427" max="7427" width="4.7109375" style="1" customWidth="1"/>
    <col min="7428" max="7428" width="11.28515625" style="1" customWidth="1"/>
    <col min="7429" max="7429" width="12.28515625" style="1" customWidth="1"/>
    <col min="7430" max="7680" width="8.85546875" style="1"/>
    <col min="7681" max="7681" width="6.140625" style="1" customWidth="1"/>
    <col min="7682" max="7682" width="57.28515625" style="1" customWidth="1"/>
    <col min="7683" max="7683" width="4.7109375" style="1" customWidth="1"/>
    <col min="7684" max="7684" width="11.28515625" style="1" customWidth="1"/>
    <col min="7685" max="7685" width="12.28515625" style="1" customWidth="1"/>
    <col min="7686" max="7936" width="8.85546875" style="1"/>
    <col min="7937" max="7937" width="6.140625" style="1" customWidth="1"/>
    <col min="7938" max="7938" width="57.28515625" style="1" customWidth="1"/>
    <col min="7939" max="7939" width="4.7109375" style="1" customWidth="1"/>
    <col min="7940" max="7940" width="11.28515625" style="1" customWidth="1"/>
    <col min="7941" max="7941" width="12.28515625" style="1" customWidth="1"/>
    <col min="7942" max="8192" width="8.85546875" style="1"/>
    <col min="8193" max="8193" width="6.140625" style="1" customWidth="1"/>
    <col min="8194" max="8194" width="57.28515625" style="1" customWidth="1"/>
    <col min="8195" max="8195" width="4.7109375" style="1" customWidth="1"/>
    <col min="8196" max="8196" width="11.28515625" style="1" customWidth="1"/>
    <col min="8197" max="8197" width="12.28515625" style="1" customWidth="1"/>
    <col min="8198" max="8448" width="8.85546875" style="1"/>
    <col min="8449" max="8449" width="6.140625" style="1" customWidth="1"/>
    <col min="8450" max="8450" width="57.28515625" style="1" customWidth="1"/>
    <col min="8451" max="8451" width="4.7109375" style="1" customWidth="1"/>
    <col min="8452" max="8452" width="11.28515625" style="1" customWidth="1"/>
    <col min="8453" max="8453" width="12.28515625" style="1" customWidth="1"/>
    <col min="8454" max="8704" width="8.85546875" style="1"/>
    <col min="8705" max="8705" width="6.140625" style="1" customWidth="1"/>
    <col min="8706" max="8706" width="57.28515625" style="1" customWidth="1"/>
    <col min="8707" max="8707" width="4.7109375" style="1" customWidth="1"/>
    <col min="8708" max="8708" width="11.28515625" style="1" customWidth="1"/>
    <col min="8709" max="8709" width="12.28515625" style="1" customWidth="1"/>
    <col min="8710" max="8960" width="8.85546875" style="1"/>
    <col min="8961" max="8961" width="6.140625" style="1" customWidth="1"/>
    <col min="8962" max="8962" width="57.28515625" style="1" customWidth="1"/>
    <col min="8963" max="8963" width="4.7109375" style="1" customWidth="1"/>
    <col min="8964" max="8964" width="11.28515625" style="1" customWidth="1"/>
    <col min="8965" max="8965" width="12.28515625" style="1" customWidth="1"/>
    <col min="8966" max="9216" width="8.85546875" style="1"/>
    <col min="9217" max="9217" width="6.140625" style="1" customWidth="1"/>
    <col min="9218" max="9218" width="57.28515625" style="1" customWidth="1"/>
    <col min="9219" max="9219" width="4.7109375" style="1" customWidth="1"/>
    <col min="9220" max="9220" width="11.28515625" style="1" customWidth="1"/>
    <col min="9221" max="9221" width="12.28515625" style="1" customWidth="1"/>
    <col min="9222" max="9472" width="8.85546875" style="1"/>
    <col min="9473" max="9473" width="6.140625" style="1" customWidth="1"/>
    <col min="9474" max="9474" width="57.28515625" style="1" customWidth="1"/>
    <col min="9475" max="9475" width="4.7109375" style="1" customWidth="1"/>
    <col min="9476" max="9476" width="11.28515625" style="1" customWidth="1"/>
    <col min="9477" max="9477" width="12.28515625" style="1" customWidth="1"/>
    <col min="9478" max="9728" width="8.85546875" style="1"/>
    <col min="9729" max="9729" width="6.140625" style="1" customWidth="1"/>
    <col min="9730" max="9730" width="57.28515625" style="1" customWidth="1"/>
    <col min="9731" max="9731" width="4.7109375" style="1" customWidth="1"/>
    <col min="9732" max="9732" width="11.28515625" style="1" customWidth="1"/>
    <col min="9733" max="9733" width="12.28515625" style="1" customWidth="1"/>
    <col min="9734" max="9984" width="8.85546875" style="1"/>
    <col min="9985" max="9985" width="6.140625" style="1" customWidth="1"/>
    <col min="9986" max="9986" width="57.28515625" style="1" customWidth="1"/>
    <col min="9987" max="9987" width="4.7109375" style="1" customWidth="1"/>
    <col min="9988" max="9988" width="11.28515625" style="1" customWidth="1"/>
    <col min="9989" max="9989" width="12.28515625" style="1" customWidth="1"/>
    <col min="9990" max="10240" width="8.85546875" style="1"/>
    <col min="10241" max="10241" width="6.140625" style="1" customWidth="1"/>
    <col min="10242" max="10242" width="57.28515625" style="1" customWidth="1"/>
    <col min="10243" max="10243" width="4.7109375" style="1" customWidth="1"/>
    <col min="10244" max="10244" width="11.28515625" style="1" customWidth="1"/>
    <col min="10245" max="10245" width="12.28515625" style="1" customWidth="1"/>
    <col min="10246" max="10496" width="8.85546875" style="1"/>
    <col min="10497" max="10497" width="6.140625" style="1" customWidth="1"/>
    <col min="10498" max="10498" width="57.28515625" style="1" customWidth="1"/>
    <col min="10499" max="10499" width="4.7109375" style="1" customWidth="1"/>
    <col min="10500" max="10500" width="11.28515625" style="1" customWidth="1"/>
    <col min="10501" max="10501" width="12.28515625" style="1" customWidth="1"/>
    <col min="10502" max="10752" width="8.85546875" style="1"/>
    <col min="10753" max="10753" width="6.140625" style="1" customWidth="1"/>
    <col min="10754" max="10754" width="57.28515625" style="1" customWidth="1"/>
    <col min="10755" max="10755" width="4.7109375" style="1" customWidth="1"/>
    <col min="10756" max="10756" width="11.28515625" style="1" customWidth="1"/>
    <col min="10757" max="10757" width="12.28515625" style="1" customWidth="1"/>
    <col min="10758" max="11008" width="8.85546875" style="1"/>
    <col min="11009" max="11009" width="6.140625" style="1" customWidth="1"/>
    <col min="11010" max="11010" width="57.28515625" style="1" customWidth="1"/>
    <col min="11011" max="11011" width="4.7109375" style="1" customWidth="1"/>
    <col min="11012" max="11012" width="11.28515625" style="1" customWidth="1"/>
    <col min="11013" max="11013" width="12.28515625" style="1" customWidth="1"/>
    <col min="11014" max="11264" width="8.85546875" style="1"/>
    <col min="11265" max="11265" width="6.140625" style="1" customWidth="1"/>
    <col min="11266" max="11266" width="57.28515625" style="1" customWidth="1"/>
    <col min="11267" max="11267" width="4.7109375" style="1" customWidth="1"/>
    <col min="11268" max="11268" width="11.28515625" style="1" customWidth="1"/>
    <col min="11269" max="11269" width="12.28515625" style="1" customWidth="1"/>
    <col min="11270" max="11520" width="8.85546875" style="1"/>
    <col min="11521" max="11521" width="6.140625" style="1" customWidth="1"/>
    <col min="11522" max="11522" width="57.28515625" style="1" customWidth="1"/>
    <col min="11523" max="11523" width="4.7109375" style="1" customWidth="1"/>
    <col min="11524" max="11524" width="11.28515625" style="1" customWidth="1"/>
    <col min="11525" max="11525" width="12.28515625" style="1" customWidth="1"/>
    <col min="11526" max="11776" width="8.85546875" style="1"/>
    <col min="11777" max="11777" width="6.140625" style="1" customWidth="1"/>
    <col min="11778" max="11778" width="57.28515625" style="1" customWidth="1"/>
    <col min="11779" max="11779" width="4.7109375" style="1" customWidth="1"/>
    <col min="11780" max="11780" width="11.28515625" style="1" customWidth="1"/>
    <col min="11781" max="11781" width="12.28515625" style="1" customWidth="1"/>
    <col min="11782" max="12032" width="8.85546875" style="1"/>
    <col min="12033" max="12033" width="6.140625" style="1" customWidth="1"/>
    <col min="12034" max="12034" width="57.28515625" style="1" customWidth="1"/>
    <col min="12035" max="12035" width="4.7109375" style="1" customWidth="1"/>
    <col min="12036" max="12036" width="11.28515625" style="1" customWidth="1"/>
    <col min="12037" max="12037" width="12.28515625" style="1" customWidth="1"/>
    <col min="12038" max="12288" width="8.85546875" style="1"/>
    <col min="12289" max="12289" width="6.140625" style="1" customWidth="1"/>
    <col min="12290" max="12290" width="57.28515625" style="1" customWidth="1"/>
    <col min="12291" max="12291" width="4.7109375" style="1" customWidth="1"/>
    <col min="12292" max="12292" width="11.28515625" style="1" customWidth="1"/>
    <col min="12293" max="12293" width="12.28515625" style="1" customWidth="1"/>
    <col min="12294" max="12544" width="8.85546875" style="1"/>
    <col min="12545" max="12545" width="6.140625" style="1" customWidth="1"/>
    <col min="12546" max="12546" width="57.28515625" style="1" customWidth="1"/>
    <col min="12547" max="12547" width="4.7109375" style="1" customWidth="1"/>
    <col min="12548" max="12548" width="11.28515625" style="1" customWidth="1"/>
    <col min="12549" max="12549" width="12.28515625" style="1" customWidth="1"/>
    <col min="12550" max="12800" width="8.85546875" style="1"/>
    <col min="12801" max="12801" width="6.140625" style="1" customWidth="1"/>
    <col min="12802" max="12802" width="57.28515625" style="1" customWidth="1"/>
    <col min="12803" max="12803" width="4.7109375" style="1" customWidth="1"/>
    <col min="12804" max="12804" width="11.28515625" style="1" customWidth="1"/>
    <col min="12805" max="12805" width="12.28515625" style="1" customWidth="1"/>
    <col min="12806" max="13056" width="8.85546875" style="1"/>
    <col min="13057" max="13057" width="6.140625" style="1" customWidth="1"/>
    <col min="13058" max="13058" width="57.28515625" style="1" customWidth="1"/>
    <col min="13059" max="13059" width="4.7109375" style="1" customWidth="1"/>
    <col min="13060" max="13060" width="11.28515625" style="1" customWidth="1"/>
    <col min="13061" max="13061" width="12.28515625" style="1" customWidth="1"/>
    <col min="13062" max="13312" width="8.85546875" style="1"/>
    <col min="13313" max="13313" width="6.140625" style="1" customWidth="1"/>
    <col min="13314" max="13314" width="57.28515625" style="1" customWidth="1"/>
    <col min="13315" max="13315" width="4.7109375" style="1" customWidth="1"/>
    <col min="13316" max="13316" width="11.28515625" style="1" customWidth="1"/>
    <col min="13317" max="13317" width="12.28515625" style="1" customWidth="1"/>
    <col min="13318" max="13568" width="8.85546875" style="1"/>
    <col min="13569" max="13569" width="6.140625" style="1" customWidth="1"/>
    <col min="13570" max="13570" width="57.28515625" style="1" customWidth="1"/>
    <col min="13571" max="13571" width="4.7109375" style="1" customWidth="1"/>
    <col min="13572" max="13572" width="11.28515625" style="1" customWidth="1"/>
    <col min="13573" max="13573" width="12.28515625" style="1" customWidth="1"/>
    <col min="13574" max="13824" width="8.85546875" style="1"/>
    <col min="13825" max="13825" width="6.140625" style="1" customWidth="1"/>
    <col min="13826" max="13826" width="57.28515625" style="1" customWidth="1"/>
    <col min="13827" max="13827" width="4.7109375" style="1" customWidth="1"/>
    <col min="13828" max="13828" width="11.28515625" style="1" customWidth="1"/>
    <col min="13829" max="13829" width="12.28515625" style="1" customWidth="1"/>
    <col min="13830" max="14080" width="8.85546875" style="1"/>
    <col min="14081" max="14081" width="6.140625" style="1" customWidth="1"/>
    <col min="14082" max="14082" width="57.28515625" style="1" customWidth="1"/>
    <col min="14083" max="14083" width="4.7109375" style="1" customWidth="1"/>
    <col min="14084" max="14084" width="11.28515625" style="1" customWidth="1"/>
    <col min="14085" max="14085" width="12.28515625" style="1" customWidth="1"/>
    <col min="14086" max="14336" width="8.85546875" style="1"/>
    <col min="14337" max="14337" width="6.140625" style="1" customWidth="1"/>
    <col min="14338" max="14338" width="57.28515625" style="1" customWidth="1"/>
    <col min="14339" max="14339" width="4.7109375" style="1" customWidth="1"/>
    <col min="14340" max="14340" width="11.28515625" style="1" customWidth="1"/>
    <col min="14341" max="14341" width="12.28515625" style="1" customWidth="1"/>
    <col min="14342" max="14592" width="8.85546875" style="1"/>
    <col min="14593" max="14593" width="6.140625" style="1" customWidth="1"/>
    <col min="14594" max="14594" width="57.28515625" style="1" customWidth="1"/>
    <col min="14595" max="14595" width="4.7109375" style="1" customWidth="1"/>
    <col min="14596" max="14596" width="11.28515625" style="1" customWidth="1"/>
    <col min="14597" max="14597" width="12.28515625" style="1" customWidth="1"/>
    <col min="14598" max="14848" width="8.85546875" style="1"/>
    <col min="14849" max="14849" width="6.140625" style="1" customWidth="1"/>
    <col min="14850" max="14850" width="57.28515625" style="1" customWidth="1"/>
    <col min="14851" max="14851" width="4.7109375" style="1" customWidth="1"/>
    <col min="14852" max="14852" width="11.28515625" style="1" customWidth="1"/>
    <col min="14853" max="14853" width="12.28515625" style="1" customWidth="1"/>
    <col min="14854" max="15104" width="8.85546875" style="1"/>
    <col min="15105" max="15105" width="6.140625" style="1" customWidth="1"/>
    <col min="15106" max="15106" width="57.28515625" style="1" customWidth="1"/>
    <col min="15107" max="15107" width="4.7109375" style="1" customWidth="1"/>
    <col min="15108" max="15108" width="11.28515625" style="1" customWidth="1"/>
    <col min="15109" max="15109" width="12.28515625" style="1" customWidth="1"/>
    <col min="15110" max="15360" width="8.85546875" style="1"/>
    <col min="15361" max="15361" width="6.140625" style="1" customWidth="1"/>
    <col min="15362" max="15362" width="57.28515625" style="1" customWidth="1"/>
    <col min="15363" max="15363" width="4.7109375" style="1" customWidth="1"/>
    <col min="15364" max="15364" width="11.28515625" style="1" customWidth="1"/>
    <col min="15365" max="15365" width="12.28515625" style="1" customWidth="1"/>
    <col min="15366" max="15616" width="8.85546875" style="1"/>
    <col min="15617" max="15617" width="6.140625" style="1" customWidth="1"/>
    <col min="15618" max="15618" width="57.28515625" style="1" customWidth="1"/>
    <col min="15619" max="15619" width="4.7109375" style="1" customWidth="1"/>
    <col min="15620" max="15620" width="11.28515625" style="1" customWidth="1"/>
    <col min="15621" max="15621" width="12.28515625" style="1" customWidth="1"/>
    <col min="15622" max="15872" width="8.85546875" style="1"/>
    <col min="15873" max="15873" width="6.140625" style="1" customWidth="1"/>
    <col min="15874" max="15874" width="57.28515625" style="1" customWidth="1"/>
    <col min="15875" max="15875" width="4.7109375" style="1" customWidth="1"/>
    <col min="15876" max="15876" width="11.28515625" style="1" customWidth="1"/>
    <col min="15877" max="15877" width="12.28515625" style="1" customWidth="1"/>
    <col min="15878" max="16128" width="8.85546875" style="1"/>
    <col min="16129" max="16129" width="6.140625" style="1" customWidth="1"/>
    <col min="16130" max="16130" width="57.28515625" style="1" customWidth="1"/>
    <col min="16131" max="16131" width="4.7109375" style="1" customWidth="1"/>
    <col min="16132" max="16132" width="11.28515625" style="1" customWidth="1"/>
    <col min="16133" max="16133" width="12.28515625" style="1" customWidth="1"/>
    <col min="16134" max="16384" width="8.85546875" style="1"/>
  </cols>
  <sheetData>
    <row r="1" spans="1:8" ht="15">
      <c r="A1" s="8" t="s">
        <v>6</v>
      </c>
      <c r="B1" s="20" t="s">
        <v>100</v>
      </c>
    </row>
    <row r="3" spans="1:8" ht="15">
      <c r="A3" s="20" t="s">
        <v>3</v>
      </c>
      <c r="B3" s="20" t="s">
        <v>146</v>
      </c>
    </row>
    <row r="4" spans="1:8" ht="113.25" customHeight="1">
      <c r="A4" s="20"/>
      <c r="B4" s="232" t="s">
        <v>93</v>
      </c>
      <c r="C4" s="232"/>
      <c r="D4" s="232"/>
      <c r="E4" s="232"/>
    </row>
    <row r="5" spans="1:8">
      <c r="E5" s="23"/>
    </row>
    <row r="6" spans="1:8" ht="251.1" customHeight="1">
      <c r="A6" s="208">
        <v>1</v>
      </c>
      <c r="B6" s="79" t="s">
        <v>94</v>
      </c>
      <c r="D6" s="33"/>
      <c r="E6" s="23">
        <f t="shared" ref="E6:E12" si="0">D6*C6</f>
        <v>0</v>
      </c>
      <c r="G6" s="149"/>
      <c r="H6" s="149"/>
    </row>
    <row r="7" spans="1:8">
      <c r="B7" s="10" t="s">
        <v>34</v>
      </c>
      <c r="C7" s="7">
        <v>9.9</v>
      </c>
      <c r="D7" s="33"/>
      <c r="E7" s="23">
        <f>D7*C7</f>
        <v>0</v>
      </c>
      <c r="G7" s="149"/>
      <c r="H7" s="149"/>
    </row>
    <row r="8" spans="1:8">
      <c r="E8" s="23">
        <f t="shared" si="0"/>
        <v>0</v>
      </c>
      <c r="G8" s="149"/>
      <c r="H8" s="149"/>
    </row>
    <row r="9" spans="1:8" ht="249.95" customHeight="1">
      <c r="A9" s="208">
        <v>2</v>
      </c>
      <c r="B9" s="9" t="s">
        <v>95</v>
      </c>
      <c r="E9" s="23">
        <f t="shared" si="0"/>
        <v>0</v>
      </c>
      <c r="G9" s="149"/>
      <c r="H9" s="149"/>
    </row>
    <row r="10" spans="1:8">
      <c r="B10" s="21" t="s">
        <v>34</v>
      </c>
      <c r="C10" s="7">
        <f>193+29</f>
        <v>222</v>
      </c>
      <c r="E10" s="23">
        <f>D10*C10</f>
        <v>0</v>
      </c>
      <c r="G10" s="149"/>
      <c r="H10" s="149"/>
    </row>
    <row r="11" spans="1:8">
      <c r="B11" s="31"/>
      <c r="C11" s="34"/>
      <c r="E11" s="23"/>
      <c r="G11" s="149"/>
      <c r="H11" s="149"/>
    </row>
    <row r="12" spans="1:8" ht="28.5">
      <c r="A12" s="208">
        <v>3</v>
      </c>
      <c r="B12" s="9" t="s">
        <v>96</v>
      </c>
      <c r="E12" s="23">
        <f t="shared" si="0"/>
        <v>0</v>
      </c>
      <c r="G12" s="149"/>
      <c r="H12" s="149"/>
    </row>
    <row r="13" spans="1:8">
      <c r="B13" s="10" t="s">
        <v>11</v>
      </c>
      <c r="C13" s="7">
        <v>22</v>
      </c>
      <c r="D13" s="33"/>
      <c r="E13" s="23">
        <f>D13*C13</f>
        <v>0</v>
      </c>
      <c r="G13" s="149"/>
      <c r="H13" s="149"/>
    </row>
    <row r="14" spans="1:8">
      <c r="B14" s="9"/>
      <c r="E14" s="23"/>
      <c r="G14" s="149"/>
      <c r="H14" s="149"/>
    </row>
    <row r="15" spans="1:8" ht="213.75">
      <c r="A15" s="208">
        <v>4</v>
      </c>
      <c r="B15" s="9" t="s">
        <v>97</v>
      </c>
      <c r="E15" s="23">
        <f t="shared" ref="E15" si="1">D15*C15</f>
        <v>0</v>
      </c>
      <c r="G15" s="149"/>
      <c r="H15" s="149"/>
    </row>
    <row r="16" spans="1:8">
      <c r="B16" s="10" t="s">
        <v>34</v>
      </c>
      <c r="C16" s="7">
        <f>262.65+310.7</f>
        <v>573.34999999999991</v>
      </c>
      <c r="D16" s="33"/>
      <c r="E16" s="23">
        <f>D16*C16</f>
        <v>0</v>
      </c>
      <c r="G16" s="149"/>
      <c r="H16" s="149"/>
    </row>
    <row r="17" spans="1:8">
      <c r="B17" s="9"/>
      <c r="E17" s="23"/>
      <c r="G17" s="149"/>
      <c r="H17" s="149"/>
    </row>
    <row r="18" spans="1:8" ht="185.25">
      <c r="A18" s="208">
        <v>5</v>
      </c>
      <c r="B18" s="9" t="s">
        <v>98</v>
      </c>
      <c r="E18" s="23">
        <f t="shared" ref="E18" si="2">D18*C18</f>
        <v>0</v>
      </c>
      <c r="G18" s="149"/>
      <c r="H18" s="149"/>
    </row>
    <row r="19" spans="1:8">
      <c r="B19" s="10" t="s">
        <v>36</v>
      </c>
      <c r="C19" s="7">
        <v>50</v>
      </c>
      <c r="D19" s="33"/>
      <c r="E19" s="23">
        <f>D19*C19</f>
        <v>0</v>
      </c>
      <c r="G19" s="149"/>
      <c r="H19" s="149"/>
    </row>
    <row r="20" spans="1:8">
      <c r="B20" s="9"/>
      <c r="E20" s="23"/>
      <c r="G20" s="149"/>
      <c r="H20" s="149"/>
    </row>
    <row r="21" spans="1:8" ht="57">
      <c r="A21" s="208">
        <v>6</v>
      </c>
      <c r="B21" s="9" t="s">
        <v>99</v>
      </c>
      <c r="E21" s="23">
        <f t="shared" ref="E21" si="3">D21*C21</f>
        <v>0</v>
      </c>
      <c r="G21" s="149"/>
      <c r="H21" s="149"/>
    </row>
    <row r="22" spans="1:8">
      <c r="B22" s="10" t="s">
        <v>80</v>
      </c>
      <c r="C22" s="7">
        <f>50-20</f>
        <v>30</v>
      </c>
      <c r="D22" s="33"/>
      <c r="E22" s="23">
        <f>D22*C22</f>
        <v>0</v>
      </c>
      <c r="G22" s="149"/>
      <c r="H22" s="149"/>
    </row>
    <row r="23" spans="1:8">
      <c r="A23" s="96"/>
      <c r="B23" s="97"/>
      <c r="C23" s="35"/>
      <c r="D23" s="101"/>
      <c r="E23" s="32"/>
    </row>
    <row r="24" spans="1:8">
      <c r="A24" s="49" t="s">
        <v>18</v>
      </c>
      <c r="B24" s="95"/>
      <c r="E24" s="18">
        <f>SUM(E6:E23)</f>
        <v>0</v>
      </c>
    </row>
  </sheetData>
  <mergeCells count="1">
    <mergeCell ref="B4:E4"/>
  </mergeCells>
  <phoneticPr fontId="8" type="noConversion"/>
  <pageMargins left="0.55118110236220474" right="0" top="0.78740157480314965" bottom="0.78740157480314965" header="0.51181102362204722" footer="0.51181102362204722"/>
  <pageSetup paperSize="9" scale="76" orientation="portrait" r:id="rId1"/>
  <headerFooter>
    <oddHeader xml:space="preserve">&amp;LUREDITEV NADOMESTNIH PROSTOROV ZARADI PRENOVE OBJEKTA COLLEGIO DEI NOBILI V KOPRU&amp;C&amp;"System Font,Regular"&amp;10&amp;K000000
</oddHeader>
  </headerFooter>
  <rowBreaks count="1" manualBreakCount="1">
    <brk id="14" max="4" man="1"/>
  </rowBreaks>
  <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15"/>
  <sheetViews>
    <sheetView showZeros="0" view="pageLayout" topLeftCell="A4" zoomScale="125" zoomScaleNormal="125" zoomScaleSheetLayoutView="150" zoomScalePageLayoutView="125" workbookViewId="0">
      <selection activeCell="G9" sqref="G9"/>
    </sheetView>
  </sheetViews>
  <sheetFormatPr defaultColWidth="8.85546875" defaultRowHeight="14.25"/>
  <cols>
    <col min="1" max="1" width="6.140625" style="22" customWidth="1"/>
    <col min="2" max="2" width="45.28515625" style="12" customWidth="1"/>
    <col min="3" max="3" width="11.28515625" style="7" customWidth="1"/>
    <col min="4" max="4" width="11.28515625" style="14" customWidth="1"/>
    <col min="5" max="5" width="12" style="14" customWidth="1"/>
    <col min="6" max="6" width="8.85546875" style="1"/>
    <col min="7" max="7" width="10.7109375" style="1" bestFit="1" customWidth="1"/>
    <col min="8" max="256" width="8.85546875" style="1"/>
    <col min="257" max="257" width="6.140625" style="1" customWidth="1"/>
    <col min="258" max="258" width="57.28515625" style="1" customWidth="1"/>
    <col min="259" max="259" width="3.28515625" style="1" customWidth="1"/>
    <col min="260" max="260" width="9.7109375" style="1" customWidth="1"/>
    <col min="261" max="261" width="11.28515625" style="1" customWidth="1"/>
    <col min="262" max="262" width="8.85546875" style="1"/>
    <col min="263" max="263" width="10.7109375" style="1" bestFit="1" customWidth="1"/>
    <col min="264" max="512" width="8.85546875" style="1"/>
    <col min="513" max="513" width="6.140625" style="1" customWidth="1"/>
    <col min="514" max="514" width="57.28515625" style="1" customWidth="1"/>
    <col min="515" max="515" width="3.28515625" style="1" customWidth="1"/>
    <col min="516" max="516" width="9.7109375" style="1" customWidth="1"/>
    <col min="517" max="517" width="11.28515625" style="1" customWidth="1"/>
    <col min="518" max="518" width="8.85546875" style="1"/>
    <col min="519" max="519" width="10.7109375" style="1" bestFit="1" customWidth="1"/>
    <col min="520" max="768" width="8.85546875" style="1"/>
    <col min="769" max="769" width="6.140625" style="1" customWidth="1"/>
    <col min="770" max="770" width="57.28515625" style="1" customWidth="1"/>
    <col min="771" max="771" width="3.28515625" style="1" customWidth="1"/>
    <col min="772" max="772" width="9.7109375" style="1" customWidth="1"/>
    <col min="773" max="773" width="11.28515625" style="1" customWidth="1"/>
    <col min="774" max="774" width="8.85546875" style="1"/>
    <col min="775" max="775" width="10.7109375" style="1" bestFit="1" customWidth="1"/>
    <col min="776" max="1024" width="8.85546875" style="1"/>
    <col min="1025" max="1025" width="6.140625" style="1" customWidth="1"/>
    <col min="1026" max="1026" width="57.28515625" style="1" customWidth="1"/>
    <col min="1027" max="1027" width="3.28515625" style="1" customWidth="1"/>
    <col min="1028" max="1028" width="9.7109375" style="1" customWidth="1"/>
    <col min="1029" max="1029" width="11.28515625" style="1" customWidth="1"/>
    <col min="1030" max="1030" width="8.85546875" style="1"/>
    <col min="1031" max="1031" width="10.7109375" style="1" bestFit="1" customWidth="1"/>
    <col min="1032" max="1280" width="8.85546875" style="1"/>
    <col min="1281" max="1281" width="6.140625" style="1" customWidth="1"/>
    <col min="1282" max="1282" width="57.28515625" style="1" customWidth="1"/>
    <col min="1283" max="1283" width="3.28515625" style="1" customWidth="1"/>
    <col min="1284" max="1284" width="9.7109375" style="1" customWidth="1"/>
    <col min="1285" max="1285" width="11.28515625" style="1" customWidth="1"/>
    <col min="1286" max="1286" width="8.85546875" style="1"/>
    <col min="1287" max="1287" width="10.7109375" style="1" bestFit="1" customWidth="1"/>
    <col min="1288" max="1536" width="8.85546875" style="1"/>
    <col min="1537" max="1537" width="6.140625" style="1" customWidth="1"/>
    <col min="1538" max="1538" width="57.28515625" style="1" customWidth="1"/>
    <col min="1539" max="1539" width="3.28515625" style="1" customWidth="1"/>
    <col min="1540" max="1540" width="9.7109375" style="1" customWidth="1"/>
    <col min="1541" max="1541" width="11.28515625" style="1" customWidth="1"/>
    <col min="1542" max="1542" width="8.85546875" style="1"/>
    <col min="1543" max="1543" width="10.7109375" style="1" bestFit="1" customWidth="1"/>
    <col min="1544" max="1792" width="8.85546875" style="1"/>
    <col min="1793" max="1793" width="6.140625" style="1" customWidth="1"/>
    <col min="1794" max="1794" width="57.28515625" style="1" customWidth="1"/>
    <col min="1795" max="1795" width="3.28515625" style="1" customWidth="1"/>
    <col min="1796" max="1796" width="9.7109375" style="1" customWidth="1"/>
    <col min="1797" max="1797" width="11.28515625" style="1" customWidth="1"/>
    <col min="1798" max="1798" width="8.85546875" style="1"/>
    <col min="1799" max="1799" width="10.7109375" style="1" bestFit="1" customWidth="1"/>
    <col min="1800" max="2048" width="8.85546875" style="1"/>
    <col min="2049" max="2049" width="6.140625" style="1" customWidth="1"/>
    <col min="2050" max="2050" width="57.28515625" style="1" customWidth="1"/>
    <col min="2051" max="2051" width="3.28515625" style="1" customWidth="1"/>
    <col min="2052" max="2052" width="9.7109375" style="1" customWidth="1"/>
    <col min="2053" max="2053" width="11.28515625" style="1" customWidth="1"/>
    <col min="2054" max="2054" width="8.85546875" style="1"/>
    <col min="2055" max="2055" width="10.7109375" style="1" bestFit="1" customWidth="1"/>
    <col min="2056" max="2304" width="8.85546875" style="1"/>
    <col min="2305" max="2305" width="6.140625" style="1" customWidth="1"/>
    <col min="2306" max="2306" width="57.28515625" style="1" customWidth="1"/>
    <col min="2307" max="2307" width="3.28515625" style="1" customWidth="1"/>
    <col min="2308" max="2308" width="9.7109375" style="1" customWidth="1"/>
    <col min="2309" max="2309" width="11.28515625" style="1" customWidth="1"/>
    <col min="2310" max="2310" width="8.85546875" style="1"/>
    <col min="2311" max="2311" width="10.7109375" style="1" bestFit="1" customWidth="1"/>
    <col min="2312" max="2560" width="8.85546875" style="1"/>
    <col min="2561" max="2561" width="6.140625" style="1" customWidth="1"/>
    <col min="2562" max="2562" width="57.28515625" style="1" customWidth="1"/>
    <col min="2563" max="2563" width="3.28515625" style="1" customWidth="1"/>
    <col min="2564" max="2564" width="9.7109375" style="1" customWidth="1"/>
    <col min="2565" max="2565" width="11.28515625" style="1" customWidth="1"/>
    <col min="2566" max="2566" width="8.85546875" style="1"/>
    <col min="2567" max="2567" width="10.7109375" style="1" bestFit="1" customWidth="1"/>
    <col min="2568" max="2816" width="8.85546875" style="1"/>
    <col min="2817" max="2817" width="6.140625" style="1" customWidth="1"/>
    <col min="2818" max="2818" width="57.28515625" style="1" customWidth="1"/>
    <col min="2819" max="2819" width="3.28515625" style="1" customWidth="1"/>
    <col min="2820" max="2820" width="9.7109375" style="1" customWidth="1"/>
    <col min="2821" max="2821" width="11.28515625" style="1" customWidth="1"/>
    <col min="2822" max="2822" width="8.85546875" style="1"/>
    <col min="2823" max="2823" width="10.7109375" style="1" bestFit="1" customWidth="1"/>
    <col min="2824" max="3072" width="8.85546875" style="1"/>
    <col min="3073" max="3073" width="6.140625" style="1" customWidth="1"/>
    <col min="3074" max="3074" width="57.28515625" style="1" customWidth="1"/>
    <col min="3075" max="3075" width="3.28515625" style="1" customWidth="1"/>
    <col min="3076" max="3076" width="9.7109375" style="1" customWidth="1"/>
    <col min="3077" max="3077" width="11.28515625" style="1" customWidth="1"/>
    <col min="3078" max="3078" width="8.85546875" style="1"/>
    <col min="3079" max="3079" width="10.7109375" style="1" bestFit="1" customWidth="1"/>
    <col min="3080" max="3328" width="8.85546875" style="1"/>
    <col min="3329" max="3329" width="6.140625" style="1" customWidth="1"/>
    <col min="3330" max="3330" width="57.28515625" style="1" customWidth="1"/>
    <col min="3331" max="3331" width="3.28515625" style="1" customWidth="1"/>
    <col min="3332" max="3332" width="9.7109375" style="1" customWidth="1"/>
    <col min="3333" max="3333" width="11.28515625" style="1" customWidth="1"/>
    <col min="3334" max="3334" width="8.85546875" style="1"/>
    <col min="3335" max="3335" width="10.7109375" style="1" bestFit="1" customWidth="1"/>
    <col min="3336" max="3584" width="8.85546875" style="1"/>
    <col min="3585" max="3585" width="6.140625" style="1" customWidth="1"/>
    <col min="3586" max="3586" width="57.28515625" style="1" customWidth="1"/>
    <col min="3587" max="3587" width="3.28515625" style="1" customWidth="1"/>
    <col min="3588" max="3588" width="9.7109375" style="1" customWidth="1"/>
    <col min="3589" max="3589" width="11.28515625" style="1" customWidth="1"/>
    <col min="3590" max="3590" width="8.85546875" style="1"/>
    <col min="3591" max="3591" width="10.7109375" style="1" bestFit="1" customWidth="1"/>
    <col min="3592" max="3840" width="8.85546875" style="1"/>
    <col min="3841" max="3841" width="6.140625" style="1" customWidth="1"/>
    <col min="3842" max="3842" width="57.28515625" style="1" customWidth="1"/>
    <col min="3843" max="3843" width="3.28515625" style="1" customWidth="1"/>
    <col min="3844" max="3844" width="9.7109375" style="1" customWidth="1"/>
    <col min="3845" max="3845" width="11.28515625" style="1" customWidth="1"/>
    <col min="3846" max="3846" width="8.85546875" style="1"/>
    <col min="3847" max="3847" width="10.7109375" style="1" bestFit="1" customWidth="1"/>
    <col min="3848" max="4096" width="8.85546875" style="1"/>
    <col min="4097" max="4097" width="6.140625" style="1" customWidth="1"/>
    <col min="4098" max="4098" width="57.28515625" style="1" customWidth="1"/>
    <col min="4099" max="4099" width="3.28515625" style="1" customWidth="1"/>
    <col min="4100" max="4100" width="9.7109375" style="1" customWidth="1"/>
    <col min="4101" max="4101" width="11.28515625" style="1" customWidth="1"/>
    <col min="4102" max="4102" width="8.85546875" style="1"/>
    <col min="4103" max="4103" width="10.7109375" style="1" bestFit="1" customWidth="1"/>
    <col min="4104" max="4352" width="8.85546875" style="1"/>
    <col min="4353" max="4353" width="6.140625" style="1" customWidth="1"/>
    <col min="4354" max="4354" width="57.28515625" style="1" customWidth="1"/>
    <col min="4355" max="4355" width="3.28515625" style="1" customWidth="1"/>
    <col min="4356" max="4356" width="9.7109375" style="1" customWidth="1"/>
    <col min="4357" max="4357" width="11.28515625" style="1" customWidth="1"/>
    <col min="4358" max="4358" width="8.85546875" style="1"/>
    <col min="4359" max="4359" width="10.7109375" style="1" bestFit="1" customWidth="1"/>
    <col min="4360" max="4608" width="8.85546875" style="1"/>
    <col min="4609" max="4609" width="6.140625" style="1" customWidth="1"/>
    <col min="4610" max="4610" width="57.28515625" style="1" customWidth="1"/>
    <col min="4611" max="4611" width="3.28515625" style="1" customWidth="1"/>
    <col min="4612" max="4612" width="9.7109375" style="1" customWidth="1"/>
    <col min="4613" max="4613" width="11.28515625" style="1" customWidth="1"/>
    <col min="4614" max="4614" width="8.85546875" style="1"/>
    <col min="4615" max="4615" width="10.7109375" style="1" bestFit="1" customWidth="1"/>
    <col min="4616" max="4864" width="8.85546875" style="1"/>
    <col min="4865" max="4865" width="6.140625" style="1" customWidth="1"/>
    <col min="4866" max="4866" width="57.28515625" style="1" customWidth="1"/>
    <col min="4867" max="4867" width="3.28515625" style="1" customWidth="1"/>
    <col min="4868" max="4868" width="9.7109375" style="1" customWidth="1"/>
    <col min="4869" max="4869" width="11.28515625" style="1" customWidth="1"/>
    <col min="4870" max="4870" width="8.85546875" style="1"/>
    <col min="4871" max="4871" width="10.7109375" style="1" bestFit="1" customWidth="1"/>
    <col min="4872" max="5120" width="8.85546875" style="1"/>
    <col min="5121" max="5121" width="6.140625" style="1" customWidth="1"/>
    <col min="5122" max="5122" width="57.28515625" style="1" customWidth="1"/>
    <col min="5123" max="5123" width="3.28515625" style="1" customWidth="1"/>
    <col min="5124" max="5124" width="9.7109375" style="1" customWidth="1"/>
    <col min="5125" max="5125" width="11.28515625" style="1" customWidth="1"/>
    <col min="5126" max="5126" width="8.85546875" style="1"/>
    <col min="5127" max="5127" width="10.7109375" style="1" bestFit="1" customWidth="1"/>
    <col min="5128" max="5376" width="8.85546875" style="1"/>
    <col min="5377" max="5377" width="6.140625" style="1" customWidth="1"/>
    <col min="5378" max="5378" width="57.28515625" style="1" customWidth="1"/>
    <col min="5379" max="5379" width="3.28515625" style="1" customWidth="1"/>
    <col min="5380" max="5380" width="9.7109375" style="1" customWidth="1"/>
    <col min="5381" max="5381" width="11.28515625" style="1" customWidth="1"/>
    <col min="5382" max="5382" width="8.85546875" style="1"/>
    <col min="5383" max="5383" width="10.7109375" style="1" bestFit="1" customWidth="1"/>
    <col min="5384" max="5632" width="8.85546875" style="1"/>
    <col min="5633" max="5633" width="6.140625" style="1" customWidth="1"/>
    <col min="5634" max="5634" width="57.28515625" style="1" customWidth="1"/>
    <col min="5635" max="5635" width="3.28515625" style="1" customWidth="1"/>
    <col min="5636" max="5636" width="9.7109375" style="1" customWidth="1"/>
    <col min="5637" max="5637" width="11.28515625" style="1" customWidth="1"/>
    <col min="5638" max="5638" width="8.85546875" style="1"/>
    <col min="5639" max="5639" width="10.7109375" style="1" bestFit="1" customWidth="1"/>
    <col min="5640" max="5888" width="8.85546875" style="1"/>
    <col min="5889" max="5889" width="6.140625" style="1" customWidth="1"/>
    <col min="5890" max="5890" width="57.28515625" style="1" customWidth="1"/>
    <col min="5891" max="5891" width="3.28515625" style="1" customWidth="1"/>
    <col min="5892" max="5892" width="9.7109375" style="1" customWidth="1"/>
    <col min="5893" max="5893" width="11.28515625" style="1" customWidth="1"/>
    <col min="5894" max="5894" width="8.85546875" style="1"/>
    <col min="5895" max="5895" width="10.7109375" style="1" bestFit="1" customWidth="1"/>
    <col min="5896" max="6144" width="8.85546875" style="1"/>
    <col min="6145" max="6145" width="6.140625" style="1" customWidth="1"/>
    <col min="6146" max="6146" width="57.28515625" style="1" customWidth="1"/>
    <col min="6147" max="6147" width="3.28515625" style="1" customWidth="1"/>
    <col min="6148" max="6148" width="9.7109375" style="1" customWidth="1"/>
    <col min="6149" max="6149" width="11.28515625" style="1" customWidth="1"/>
    <col min="6150" max="6150" width="8.85546875" style="1"/>
    <col min="6151" max="6151" width="10.7109375" style="1" bestFit="1" customWidth="1"/>
    <col min="6152" max="6400" width="8.85546875" style="1"/>
    <col min="6401" max="6401" width="6.140625" style="1" customWidth="1"/>
    <col min="6402" max="6402" width="57.28515625" style="1" customWidth="1"/>
    <col min="6403" max="6403" width="3.28515625" style="1" customWidth="1"/>
    <col min="6404" max="6404" width="9.7109375" style="1" customWidth="1"/>
    <col min="6405" max="6405" width="11.28515625" style="1" customWidth="1"/>
    <col min="6406" max="6406" width="8.85546875" style="1"/>
    <col min="6407" max="6407" width="10.7109375" style="1" bestFit="1" customWidth="1"/>
    <col min="6408" max="6656" width="8.85546875" style="1"/>
    <col min="6657" max="6657" width="6.140625" style="1" customWidth="1"/>
    <col min="6658" max="6658" width="57.28515625" style="1" customWidth="1"/>
    <col min="6659" max="6659" width="3.28515625" style="1" customWidth="1"/>
    <col min="6660" max="6660" width="9.7109375" style="1" customWidth="1"/>
    <col min="6661" max="6661" width="11.28515625" style="1" customWidth="1"/>
    <col min="6662" max="6662" width="8.85546875" style="1"/>
    <col min="6663" max="6663" width="10.7109375" style="1" bestFit="1" customWidth="1"/>
    <col min="6664" max="6912" width="8.85546875" style="1"/>
    <col min="6913" max="6913" width="6.140625" style="1" customWidth="1"/>
    <col min="6914" max="6914" width="57.28515625" style="1" customWidth="1"/>
    <col min="6915" max="6915" width="3.28515625" style="1" customWidth="1"/>
    <col min="6916" max="6916" width="9.7109375" style="1" customWidth="1"/>
    <col min="6917" max="6917" width="11.28515625" style="1" customWidth="1"/>
    <col min="6918" max="6918" width="8.85546875" style="1"/>
    <col min="6919" max="6919" width="10.7109375" style="1" bestFit="1" customWidth="1"/>
    <col min="6920" max="7168" width="8.85546875" style="1"/>
    <col min="7169" max="7169" width="6.140625" style="1" customWidth="1"/>
    <col min="7170" max="7170" width="57.28515625" style="1" customWidth="1"/>
    <col min="7171" max="7171" width="3.28515625" style="1" customWidth="1"/>
    <col min="7172" max="7172" width="9.7109375" style="1" customWidth="1"/>
    <col min="7173" max="7173" width="11.28515625" style="1" customWidth="1"/>
    <col min="7174" max="7174" width="8.85546875" style="1"/>
    <col min="7175" max="7175" width="10.7109375" style="1" bestFit="1" customWidth="1"/>
    <col min="7176" max="7424" width="8.85546875" style="1"/>
    <col min="7425" max="7425" width="6.140625" style="1" customWidth="1"/>
    <col min="7426" max="7426" width="57.28515625" style="1" customWidth="1"/>
    <col min="7427" max="7427" width="3.28515625" style="1" customWidth="1"/>
    <col min="7428" max="7428" width="9.7109375" style="1" customWidth="1"/>
    <col min="7429" max="7429" width="11.28515625" style="1" customWidth="1"/>
    <col min="7430" max="7430" width="8.85546875" style="1"/>
    <col min="7431" max="7431" width="10.7109375" style="1" bestFit="1" customWidth="1"/>
    <col min="7432" max="7680" width="8.85546875" style="1"/>
    <col min="7681" max="7681" width="6.140625" style="1" customWidth="1"/>
    <col min="7682" max="7682" width="57.28515625" style="1" customWidth="1"/>
    <col min="7683" max="7683" width="3.28515625" style="1" customWidth="1"/>
    <col min="7684" max="7684" width="9.7109375" style="1" customWidth="1"/>
    <col min="7685" max="7685" width="11.28515625" style="1" customWidth="1"/>
    <col min="7686" max="7686" width="8.85546875" style="1"/>
    <col min="7687" max="7687" width="10.7109375" style="1" bestFit="1" customWidth="1"/>
    <col min="7688" max="7936" width="8.85546875" style="1"/>
    <col min="7937" max="7937" width="6.140625" style="1" customWidth="1"/>
    <col min="7938" max="7938" width="57.28515625" style="1" customWidth="1"/>
    <col min="7939" max="7939" width="3.28515625" style="1" customWidth="1"/>
    <col min="7940" max="7940" width="9.7109375" style="1" customWidth="1"/>
    <col min="7941" max="7941" width="11.28515625" style="1" customWidth="1"/>
    <col min="7942" max="7942" width="8.85546875" style="1"/>
    <col min="7943" max="7943" width="10.7109375" style="1" bestFit="1" customWidth="1"/>
    <col min="7944" max="8192" width="8.85546875" style="1"/>
    <col min="8193" max="8193" width="6.140625" style="1" customWidth="1"/>
    <col min="8194" max="8194" width="57.28515625" style="1" customWidth="1"/>
    <col min="8195" max="8195" width="3.28515625" style="1" customWidth="1"/>
    <col min="8196" max="8196" width="9.7109375" style="1" customWidth="1"/>
    <col min="8197" max="8197" width="11.28515625" style="1" customWidth="1"/>
    <col min="8198" max="8198" width="8.85546875" style="1"/>
    <col min="8199" max="8199" width="10.7109375" style="1" bestFit="1" customWidth="1"/>
    <col min="8200" max="8448" width="8.85546875" style="1"/>
    <col min="8449" max="8449" width="6.140625" style="1" customWidth="1"/>
    <col min="8450" max="8450" width="57.28515625" style="1" customWidth="1"/>
    <col min="8451" max="8451" width="3.28515625" style="1" customWidth="1"/>
    <col min="8452" max="8452" width="9.7109375" style="1" customWidth="1"/>
    <col min="8453" max="8453" width="11.28515625" style="1" customWidth="1"/>
    <col min="8454" max="8454" width="8.85546875" style="1"/>
    <col min="8455" max="8455" width="10.7109375" style="1" bestFit="1" customWidth="1"/>
    <col min="8456" max="8704" width="8.85546875" style="1"/>
    <col min="8705" max="8705" width="6.140625" style="1" customWidth="1"/>
    <col min="8706" max="8706" width="57.28515625" style="1" customWidth="1"/>
    <col min="8707" max="8707" width="3.28515625" style="1" customWidth="1"/>
    <col min="8708" max="8708" width="9.7109375" style="1" customWidth="1"/>
    <col min="8709" max="8709" width="11.28515625" style="1" customWidth="1"/>
    <col min="8710" max="8710" width="8.85546875" style="1"/>
    <col min="8711" max="8711" width="10.7109375" style="1" bestFit="1" customWidth="1"/>
    <col min="8712" max="8960" width="8.85546875" style="1"/>
    <col min="8961" max="8961" width="6.140625" style="1" customWidth="1"/>
    <col min="8962" max="8962" width="57.28515625" style="1" customWidth="1"/>
    <col min="8963" max="8963" width="3.28515625" style="1" customWidth="1"/>
    <col min="8964" max="8964" width="9.7109375" style="1" customWidth="1"/>
    <col min="8965" max="8965" width="11.28515625" style="1" customWidth="1"/>
    <col min="8966" max="8966" width="8.85546875" style="1"/>
    <col min="8967" max="8967" width="10.7109375" style="1" bestFit="1" customWidth="1"/>
    <col min="8968" max="9216" width="8.85546875" style="1"/>
    <col min="9217" max="9217" width="6.140625" style="1" customWidth="1"/>
    <col min="9218" max="9218" width="57.28515625" style="1" customWidth="1"/>
    <col min="9219" max="9219" width="3.28515625" style="1" customWidth="1"/>
    <col min="9220" max="9220" width="9.7109375" style="1" customWidth="1"/>
    <col min="9221" max="9221" width="11.28515625" style="1" customWidth="1"/>
    <col min="9222" max="9222" width="8.85546875" style="1"/>
    <col min="9223" max="9223" width="10.7109375" style="1" bestFit="1" customWidth="1"/>
    <col min="9224" max="9472" width="8.85546875" style="1"/>
    <col min="9473" max="9473" width="6.140625" style="1" customWidth="1"/>
    <col min="9474" max="9474" width="57.28515625" style="1" customWidth="1"/>
    <col min="9475" max="9475" width="3.28515625" style="1" customWidth="1"/>
    <col min="9476" max="9476" width="9.7109375" style="1" customWidth="1"/>
    <col min="9477" max="9477" width="11.28515625" style="1" customWidth="1"/>
    <col min="9478" max="9478" width="8.85546875" style="1"/>
    <col min="9479" max="9479" width="10.7109375" style="1" bestFit="1" customWidth="1"/>
    <col min="9480" max="9728" width="8.85546875" style="1"/>
    <col min="9729" max="9729" width="6.140625" style="1" customWidth="1"/>
    <col min="9730" max="9730" width="57.28515625" style="1" customWidth="1"/>
    <col min="9731" max="9731" width="3.28515625" style="1" customWidth="1"/>
    <col min="9732" max="9732" width="9.7109375" style="1" customWidth="1"/>
    <col min="9733" max="9733" width="11.28515625" style="1" customWidth="1"/>
    <col min="9734" max="9734" width="8.85546875" style="1"/>
    <col min="9735" max="9735" width="10.7109375" style="1" bestFit="1" customWidth="1"/>
    <col min="9736" max="9984" width="8.85546875" style="1"/>
    <col min="9985" max="9985" width="6.140625" style="1" customWidth="1"/>
    <col min="9986" max="9986" width="57.28515625" style="1" customWidth="1"/>
    <col min="9987" max="9987" width="3.28515625" style="1" customWidth="1"/>
    <col min="9988" max="9988" width="9.7109375" style="1" customWidth="1"/>
    <col min="9989" max="9989" width="11.28515625" style="1" customWidth="1"/>
    <col min="9990" max="9990" width="8.85546875" style="1"/>
    <col min="9991" max="9991" width="10.7109375" style="1" bestFit="1" customWidth="1"/>
    <col min="9992" max="10240" width="8.85546875" style="1"/>
    <col min="10241" max="10241" width="6.140625" style="1" customWidth="1"/>
    <col min="10242" max="10242" width="57.28515625" style="1" customWidth="1"/>
    <col min="10243" max="10243" width="3.28515625" style="1" customWidth="1"/>
    <col min="10244" max="10244" width="9.7109375" style="1" customWidth="1"/>
    <col min="10245" max="10245" width="11.28515625" style="1" customWidth="1"/>
    <col min="10246" max="10246" width="8.85546875" style="1"/>
    <col min="10247" max="10247" width="10.7109375" style="1" bestFit="1" customWidth="1"/>
    <col min="10248" max="10496" width="8.85546875" style="1"/>
    <col min="10497" max="10497" width="6.140625" style="1" customWidth="1"/>
    <col min="10498" max="10498" width="57.28515625" style="1" customWidth="1"/>
    <col min="10499" max="10499" width="3.28515625" style="1" customWidth="1"/>
    <col min="10500" max="10500" width="9.7109375" style="1" customWidth="1"/>
    <col min="10501" max="10501" width="11.28515625" style="1" customWidth="1"/>
    <col min="10502" max="10502" width="8.85546875" style="1"/>
    <col min="10503" max="10503" width="10.7109375" style="1" bestFit="1" customWidth="1"/>
    <col min="10504" max="10752" width="8.85546875" style="1"/>
    <col min="10753" max="10753" width="6.140625" style="1" customWidth="1"/>
    <col min="10754" max="10754" width="57.28515625" style="1" customWidth="1"/>
    <col min="10755" max="10755" width="3.28515625" style="1" customWidth="1"/>
    <col min="10756" max="10756" width="9.7109375" style="1" customWidth="1"/>
    <col min="10757" max="10757" width="11.28515625" style="1" customWidth="1"/>
    <col min="10758" max="10758" width="8.85546875" style="1"/>
    <col min="10759" max="10759" width="10.7109375" style="1" bestFit="1" customWidth="1"/>
    <col min="10760" max="11008" width="8.85546875" style="1"/>
    <col min="11009" max="11009" width="6.140625" style="1" customWidth="1"/>
    <col min="11010" max="11010" width="57.28515625" style="1" customWidth="1"/>
    <col min="11011" max="11011" width="3.28515625" style="1" customWidth="1"/>
    <col min="11012" max="11012" width="9.7109375" style="1" customWidth="1"/>
    <col min="11013" max="11013" width="11.28515625" style="1" customWidth="1"/>
    <col min="11014" max="11014" width="8.85546875" style="1"/>
    <col min="11015" max="11015" width="10.7109375" style="1" bestFit="1" customWidth="1"/>
    <col min="11016" max="11264" width="8.85546875" style="1"/>
    <col min="11265" max="11265" width="6.140625" style="1" customWidth="1"/>
    <col min="11266" max="11266" width="57.28515625" style="1" customWidth="1"/>
    <col min="11267" max="11267" width="3.28515625" style="1" customWidth="1"/>
    <col min="11268" max="11268" width="9.7109375" style="1" customWidth="1"/>
    <col min="11269" max="11269" width="11.28515625" style="1" customWidth="1"/>
    <col min="11270" max="11270" width="8.85546875" style="1"/>
    <col min="11271" max="11271" width="10.7109375" style="1" bestFit="1" customWidth="1"/>
    <col min="11272" max="11520" width="8.85546875" style="1"/>
    <col min="11521" max="11521" width="6.140625" style="1" customWidth="1"/>
    <col min="11522" max="11522" width="57.28515625" style="1" customWidth="1"/>
    <col min="11523" max="11523" width="3.28515625" style="1" customWidth="1"/>
    <col min="11524" max="11524" width="9.7109375" style="1" customWidth="1"/>
    <col min="11525" max="11525" width="11.28515625" style="1" customWidth="1"/>
    <col min="11526" max="11526" width="8.85546875" style="1"/>
    <col min="11527" max="11527" width="10.7109375" style="1" bestFit="1" customWidth="1"/>
    <col min="11528" max="11776" width="8.85546875" style="1"/>
    <col min="11777" max="11777" width="6.140625" style="1" customWidth="1"/>
    <col min="11778" max="11778" width="57.28515625" style="1" customWidth="1"/>
    <col min="11779" max="11779" width="3.28515625" style="1" customWidth="1"/>
    <col min="11780" max="11780" width="9.7109375" style="1" customWidth="1"/>
    <col min="11781" max="11781" width="11.28515625" style="1" customWidth="1"/>
    <col min="11782" max="11782" width="8.85546875" style="1"/>
    <col min="11783" max="11783" width="10.7109375" style="1" bestFit="1" customWidth="1"/>
    <col min="11784" max="12032" width="8.85546875" style="1"/>
    <col min="12033" max="12033" width="6.140625" style="1" customWidth="1"/>
    <col min="12034" max="12034" width="57.28515625" style="1" customWidth="1"/>
    <col min="12035" max="12035" width="3.28515625" style="1" customWidth="1"/>
    <col min="12036" max="12036" width="9.7109375" style="1" customWidth="1"/>
    <col min="12037" max="12037" width="11.28515625" style="1" customWidth="1"/>
    <col min="12038" max="12038" width="8.85546875" style="1"/>
    <col min="12039" max="12039" width="10.7109375" style="1" bestFit="1" customWidth="1"/>
    <col min="12040" max="12288" width="8.85546875" style="1"/>
    <col min="12289" max="12289" width="6.140625" style="1" customWidth="1"/>
    <col min="12290" max="12290" width="57.28515625" style="1" customWidth="1"/>
    <col min="12291" max="12291" width="3.28515625" style="1" customWidth="1"/>
    <col min="12292" max="12292" width="9.7109375" style="1" customWidth="1"/>
    <col min="12293" max="12293" width="11.28515625" style="1" customWidth="1"/>
    <col min="12294" max="12294" width="8.85546875" style="1"/>
    <col min="12295" max="12295" width="10.7109375" style="1" bestFit="1" customWidth="1"/>
    <col min="12296" max="12544" width="8.85546875" style="1"/>
    <col min="12545" max="12545" width="6.140625" style="1" customWidth="1"/>
    <col min="12546" max="12546" width="57.28515625" style="1" customWidth="1"/>
    <col min="12547" max="12547" width="3.28515625" style="1" customWidth="1"/>
    <col min="12548" max="12548" width="9.7109375" style="1" customWidth="1"/>
    <col min="12549" max="12549" width="11.28515625" style="1" customWidth="1"/>
    <col min="12550" max="12550" width="8.85546875" style="1"/>
    <col min="12551" max="12551" width="10.7109375" style="1" bestFit="1" customWidth="1"/>
    <col min="12552" max="12800" width="8.85546875" style="1"/>
    <col min="12801" max="12801" width="6.140625" style="1" customWidth="1"/>
    <col min="12802" max="12802" width="57.28515625" style="1" customWidth="1"/>
    <col min="12803" max="12803" width="3.28515625" style="1" customWidth="1"/>
    <col min="12804" max="12804" width="9.7109375" style="1" customWidth="1"/>
    <col min="12805" max="12805" width="11.28515625" style="1" customWidth="1"/>
    <col min="12806" max="12806" width="8.85546875" style="1"/>
    <col min="12807" max="12807" width="10.7109375" style="1" bestFit="1" customWidth="1"/>
    <col min="12808" max="13056" width="8.85546875" style="1"/>
    <col min="13057" max="13057" width="6.140625" style="1" customWidth="1"/>
    <col min="13058" max="13058" width="57.28515625" style="1" customWidth="1"/>
    <col min="13059" max="13059" width="3.28515625" style="1" customWidth="1"/>
    <col min="13060" max="13060" width="9.7109375" style="1" customWidth="1"/>
    <col min="13061" max="13061" width="11.28515625" style="1" customWidth="1"/>
    <col min="13062" max="13062" width="8.85546875" style="1"/>
    <col min="13063" max="13063" width="10.7109375" style="1" bestFit="1" customWidth="1"/>
    <col min="13064" max="13312" width="8.85546875" style="1"/>
    <col min="13313" max="13313" width="6.140625" style="1" customWidth="1"/>
    <col min="13314" max="13314" width="57.28515625" style="1" customWidth="1"/>
    <col min="13315" max="13315" width="3.28515625" style="1" customWidth="1"/>
    <col min="13316" max="13316" width="9.7109375" style="1" customWidth="1"/>
    <col min="13317" max="13317" width="11.28515625" style="1" customWidth="1"/>
    <col min="13318" max="13318" width="8.85546875" style="1"/>
    <col min="13319" max="13319" width="10.7109375" style="1" bestFit="1" customWidth="1"/>
    <col min="13320" max="13568" width="8.85546875" style="1"/>
    <col min="13569" max="13569" width="6.140625" style="1" customWidth="1"/>
    <col min="13570" max="13570" width="57.28515625" style="1" customWidth="1"/>
    <col min="13571" max="13571" width="3.28515625" style="1" customWidth="1"/>
    <col min="13572" max="13572" width="9.7109375" style="1" customWidth="1"/>
    <col min="13573" max="13573" width="11.28515625" style="1" customWidth="1"/>
    <col min="13574" max="13574" width="8.85546875" style="1"/>
    <col min="13575" max="13575" width="10.7109375" style="1" bestFit="1" customWidth="1"/>
    <col min="13576" max="13824" width="8.85546875" style="1"/>
    <col min="13825" max="13825" width="6.140625" style="1" customWidth="1"/>
    <col min="13826" max="13826" width="57.28515625" style="1" customWidth="1"/>
    <col min="13827" max="13827" width="3.28515625" style="1" customWidth="1"/>
    <col min="13828" max="13828" width="9.7109375" style="1" customWidth="1"/>
    <col min="13829" max="13829" width="11.28515625" style="1" customWidth="1"/>
    <col min="13830" max="13830" width="8.85546875" style="1"/>
    <col min="13831" max="13831" width="10.7109375" style="1" bestFit="1" customWidth="1"/>
    <col min="13832" max="14080" width="8.85546875" style="1"/>
    <col min="14081" max="14081" width="6.140625" style="1" customWidth="1"/>
    <col min="14082" max="14082" width="57.28515625" style="1" customWidth="1"/>
    <col min="14083" max="14083" width="3.28515625" style="1" customWidth="1"/>
    <col min="14084" max="14084" width="9.7109375" style="1" customWidth="1"/>
    <col min="14085" max="14085" width="11.28515625" style="1" customWidth="1"/>
    <col min="14086" max="14086" width="8.85546875" style="1"/>
    <col min="14087" max="14087" width="10.7109375" style="1" bestFit="1" customWidth="1"/>
    <col min="14088" max="14336" width="8.85546875" style="1"/>
    <col min="14337" max="14337" width="6.140625" style="1" customWidth="1"/>
    <col min="14338" max="14338" width="57.28515625" style="1" customWidth="1"/>
    <col min="14339" max="14339" width="3.28515625" style="1" customWidth="1"/>
    <col min="14340" max="14340" width="9.7109375" style="1" customWidth="1"/>
    <col min="14341" max="14341" width="11.28515625" style="1" customWidth="1"/>
    <col min="14342" max="14342" width="8.85546875" style="1"/>
    <col min="14343" max="14343" width="10.7109375" style="1" bestFit="1" customWidth="1"/>
    <col min="14344" max="14592" width="8.85546875" style="1"/>
    <col min="14593" max="14593" width="6.140625" style="1" customWidth="1"/>
    <col min="14594" max="14594" width="57.28515625" style="1" customWidth="1"/>
    <col min="14595" max="14595" width="3.28515625" style="1" customWidth="1"/>
    <col min="14596" max="14596" width="9.7109375" style="1" customWidth="1"/>
    <col min="14597" max="14597" width="11.28515625" style="1" customWidth="1"/>
    <col min="14598" max="14598" width="8.85546875" style="1"/>
    <col min="14599" max="14599" width="10.7109375" style="1" bestFit="1" customWidth="1"/>
    <col min="14600" max="14848" width="8.85546875" style="1"/>
    <col min="14849" max="14849" width="6.140625" style="1" customWidth="1"/>
    <col min="14850" max="14850" width="57.28515625" style="1" customWidth="1"/>
    <col min="14851" max="14851" width="3.28515625" style="1" customWidth="1"/>
    <col min="14852" max="14852" width="9.7109375" style="1" customWidth="1"/>
    <col min="14853" max="14853" width="11.28515625" style="1" customWidth="1"/>
    <col min="14854" max="14854" width="8.85546875" style="1"/>
    <col min="14855" max="14855" width="10.7109375" style="1" bestFit="1" customWidth="1"/>
    <col min="14856" max="15104" width="8.85546875" style="1"/>
    <col min="15105" max="15105" width="6.140625" style="1" customWidth="1"/>
    <col min="15106" max="15106" width="57.28515625" style="1" customWidth="1"/>
    <col min="15107" max="15107" width="3.28515625" style="1" customWidth="1"/>
    <col min="15108" max="15108" width="9.7109375" style="1" customWidth="1"/>
    <col min="15109" max="15109" width="11.28515625" style="1" customWidth="1"/>
    <col min="15110" max="15110" width="8.85546875" style="1"/>
    <col min="15111" max="15111" width="10.7109375" style="1" bestFit="1" customWidth="1"/>
    <col min="15112" max="15360" width="8.85546875" style="1"/>
    <col min="15361" max="15361" width="6.140625" style="1" customWidth="1"/>
    <col min="15362" max="15362" width="57.28515625" style="1" customWidth="1"/>
    <col min="15363" max="15363" width="3.28515625" style="1" customWidth="1"/>
    <col min="15364" max="15364" width="9.7109375" style="1" customWidth="1"/>
    <col min="15365" max="15365" width="11.28515625" style="1" customWidth="1"/>
    <col min="15366" max="15366" width="8.85546875" style="1"/>
    <col min="15367" max="15367" width="10.7109375" style="1" bestFit="1" customWidth="1"/>
    <col min="15368" max="15616" width="8.85546875" style="1"/>
    <col min="15617" max="15617" width="6.140625" style="1" customWidth="1"/>
    <col min="15618" max="15618" width="57.28515625" style="1" customWidth="1"/>
    <col min="15619" max="15619" width="3.28515625" style="1" customWidth="1"/>
    <col min="15620" max="15620" width="9.7109375" style="1" customWidth="1"/>
    <col min="15621" max="15621" width="11.28515625" style="1" customWidth="1"/>
    <col min="15622" max="15622" width="8.85546875" style="1"/>
    <col min="15623" max="15623" width="10.7109375" style="1" bestFit="1" customWidth="1"/>
    <col min="15624" max="15872" width="8.85546875" style="1"/>
    <col min="15873" max="15873" width="6.140625" style="1" customWidth="1"/>
    <col min="15874" max="15874" width="57.28515625" style="1" customWidth="1"/>
    <col min="15875" max="15875" width="3.28515625" style="1" customWidth="1"/>
    <col min="15876" max="15876" width="9.7109375" style="1" customWidth="1"/>
    <col min="15877" max="15877" width="11.28515625" style="1" customWidth="1"/>
    <col min="15878" max="15878" width="8.85546875" style="1"/>
    <col min="15879" max="15879" width="10.7109375" style="1" bestFit="1" customWidth="1"/>
    <col min="15880" max="16128" width="8.85546875" style="1"/>
    <col min="16129" max="16129" width="6.140625" style="1" customWidth="1"/>
    <col min="16130" max="16130" width="57.28515625" style="1" customWidth="1"/>
    <col min="16131" max="16131" width="3.28515625" style="1" customWidth="1"/>
    <col min="16132" max="16132" width="9.7109375" style="1" customWidth="1"/>
    <col min="16133" max="16133" width="11.28515625" style="1" customWidth="1"/>
    <col min="16134" max="16134" width="8.85546875" style="1"/>
    <col min="16135" max="16135" width="10.7109375" style="1" bestFit="1" customWidth="1"/>
    <col min="16136" max="16384" width="8.85546875" style="1"/>
  </cols>
  <sheetData>
    <row r="1" spans="1:11" ht="15">
      <c r="A1" s="8" t="s">
        <v>6</v>
      </c>
      <c r="B1" s="20" t="s">
        <v>100</v>
      </c>
    </row>
    <row r="3" spans="1:11" ht="15">
      <c r="A3" s="20" t="s">
        <v>2</v>
      </c>
      <c r="B3" s="20" t="s">
        <v>101</v>
      </c>
    </row>
    <row r="4" spans="1:11" ht="125.1" customHeight="1">
      <c r="A4" s="20"/>
      <c r="B4" s="232" t="s">
        <v>139</v>
      </c>
      <c r="C4" s="232"/>
      <c r="D4" s="232"/>
      <c r="E4" s="232"/>
    </row>
    <row r="5" spans="1:11">
      <c r="G5" s="149"/>
      <c r="H5" s="149"/>
    </row>
    <row r="6" spans="1:11" ht="128.25">
      <c r="A6" s="208">
        <v>1</v>
      </c>
      <c r="B6" s="9" t="s">
        <v>102</v>
      </c>
      <c r="E6" s="14">
        <f t="shared" ref="E6" si="0">D6*C6</f>
        <v>0</v>
      </c>
      <c r="G6" s="149"/>
      <c r="H6" s="149"/>
    </row>
    <row r="7" spans="1:11">
      <c r="A7" s="208"/>
      <c r="B7" s="10" t="s">
        <v>34</v>
      </c>
      <c r="C7" s="7">
        <f>222*2+573.35</f>
        <v>1017.35</v>
      </c>
      <c r="D7" s="33"/>
      <c r="E7" s="14">
        <f>D7*C7</f>
        <v>0</v>
      </c>
      <c r="G7" s="149"/>
      <c r="H7" s="149"/>
      <c r="K7" s="33"/>
    </row>
    <row r="8" spans="1:11" s="148" customFormat="1">
      <c r="A8" s="208"/>
      <c r="B8" s="10"/>
      <c r="C8" s="7"/>
      <c r="D8" s="33"/>
      <c r="E8" s="14"/>
      <c r="G8" s="149"/>
      <c r="H8" s="149"/>
      <c r="K8" s="33"/>
    </row>
    <row r="9" spans="1:11" s="148" customFormat="1" ht="141" customHeight="1">
      <c r="A9" s="208">
        <v>2</v>
      </c>
      <c r="B9" s="153" t="s">
        <v>214</v>
      </c>
      <c r="C9" s="7"/>
      <c r="D9" s="33"/>
      <c r="E9" s="14"/>
      <c r="G9" s="149"/>
      <c r="H9" s="149"/>
      <c r="K9" s="33"/>
    </row>
    <row r="10" spans="1:11" s="148" customFormat="1">
      <c r="A10" s="208"/>
      <c r="B10" s="10" t="s">
        <v>34</v>
      </c>
      <c r="C10" s="7">
        <v>573.35</v>
      </c>
      <c r="D10" s="33"/>
      <c r="E10" s="14">
        <f>D10*C10</f>
        <v>0</v>
      </c>
      <c r="G10" s="149"/>
      <c r="H10" s="149"/>
      <c r="K10" s="33"/>
    </row>
    <row r="11" spans="1:11">
      <c r="A11" s="208"/>
      <c r="B11" s="10"/>
      <c r="G11" s="149"/>
      <c r="H11" s="149"/>
    </row>
    <row r="12" spans="1:11" ht="98.1" customHeight="1">
      <c r="A12" s="208">
        <v>3</v>
      </c>
      <c r="B12" s="9" t="s">
        <v>103</v>
      </c>
      <c r="E12" s="14">
        <f t="shared" ref="E12" si="1">D12*C12</f>
        <v>0</v>
      </c>
      <c r="G12" s="149"/>
      <c r="H12" s="149"/>
    </row>
    <row r="13" spans="1:11">
      <c r="A13" s="49"/>
      <c r="B13" s="102" t="s">
        <v>34</v>
      </c>
      <c r="C13" s="103">
        <v>10</v>
      </c>
      <c r="D13" s="47"/>
      <c r="E13" s="47">
        <f>D13*C13</f>
        <v>0</v>
      </c>
      <c r="G13" s="149"/>
      <c r="H13" s="149"/>
    </row>
    <row r="14" spans="1:11">
      <c r="A14" s="96"/>
      <c r="B14" s="97"/>
      <c r="C14" s="35"/>
      <c r="D14" s="15"/>
      <c r="E14" s="15"/>
    </row>
    <row r="15" spans="1:11">
      <c r="A15" s="49" t="s">
        <v>155</v>
      </c>
      <c r="B15" s="95"/>
      <c r="E15" s="48">
        <f>SUM(E6:E13)</f>
        <v>0</v>
      </c>
    </row>
  </sheetData>
  <mergeCells count="1">
    <mergeCell ref="B4:E4"/>
  </mergeCells>
  <phoneticPr fontId="185" type="noConversion"/>
  <pageMargins left="0.55118110236220474" right="0" top="0.78740157480314965" bottom="0.78740157480314965" header="0.51181102362204722" footer="0.51181102362204722"/>
  <pageSetup paperSize="9" scale="77" orientation="portrait" horizontalDpi="300" verticalDpi="300" r:id="rId1"/>
  <headerFooter>
    <oddHeader xml:space="preserve">&amp;LREDITEV NADOMESTNIH PROSTOROV ZARADI PRENOVE OBJEKTA COLLEGIO DEI NOBILI V KOPRU&amp;C&amp;"System Font,Regular"&amp;10&amp;K000000
</oddHead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19"/>
  <sheetViews>
    <sheetView showZeros="0" view="pageLayout" topLeftCell="A7" zoomScaleNormal="100" zoomScaleSheetLayoutView="120" workbookViewId="0">
      <selection activeCell="E33" sqref="E33"/>
    </sheetView>
  </sheetViews>
  <sheetFormatPr defaultColWidth="8.85546875" defaultRowHeight="14.25"/>
  <cols>
    <col min="1" max="1" width="6.140625" style="22" customWidth="1"/>
    <col min="2" max="2" width="49.28515625" style="12" customWidth="1"/>
    <col min="3" max="3" width="8" style="7" customWidth="1"/>
    <col min="4" max="4" width="11.28515625" style="14" customWidth="1"/>
    <col min="5" max="5" width="12" style="14" customWidth="1"/>
    <col min="6" max="6" width="8.85546875" style="1"/>
    <col min="7" max="7" width="10.7109375" style="1" bestFit="1" customWidth="1"/>
    <col min="8" max="8" width="11" style="1" customWidth="1"/>
    <col min="9" max="256" width="8.85546875" style="1"/>
    <col min="257" max="257" width="6.140625" style="1" customWidth="1"/>
    <col min="258" max="258" width="57.28515625" style="1" customWidth="1"/>
    <col min="259" max="259" width="3.28515625" style="1" customWidth="1"/>
    <col min="260" max="260" width="9.7109375" style="1" customWidth="1"/>
    <col min="261" max="261" width="11.28515625" style="1" customWidth="1"/>
    <col min="262" max="262" width="8.85546875" style="1"/>
    <col min="263" max="263" width="10.7109375" style="1" bestFit="1" customWidth="1"/>
    <col min="264" max="512" width="8.85546875" style="1"/>
    <col min="513" max="513" width="6.140625" style="1" customWidth="1"/>
    <col min="514" max="514" width="57.28515625" style="1" customWidth="1"/>
    <col min="515" max="515" width="3.28515625" style="1" customWidth="1"/>
    <col min="516" max="516" width="9.7109375" style="1" customWidth="1"/>
    <col min="517" max="517" width="11.28515625" style="1" customWidth="1"/>
    <col min="518" max="518" width="8.85546875" style="1"/>
    <col min="519" max="519" width="10.7109375" style="1" bestFit="1" customWidth="1"/>
    <col min="520" max="768" width="8.85546875" style="1"/>
    <col min="769" max="769" width="6.140625" style="1" customWidth="1"/>
    <col min="770" max="770" width="57.28515625" style="1" customWidth="1"/>
    <col min="771" max="771" width="3.28515625" style="1" customWidth="1"/>
    <col min="772" max="772" width="9.7109375" style="1" customWidth="1"/>
    <col min="773" max="773" width="11.28515625" style="1" customWidth="1"/>
    <col min="774" max="774" width="8.85546875" style="1"/>
    <col min="775" max="775" width="10.7109375" style="1" bestFit="1" customWidth="1"/>
    <col min="776" max="1024" width="8.85546875" style="1"/>
    <col min="1025" max="1025" width="6.140625" style="1" customWidth="1"/>
    <col min="1026" max="1026" width="57.28515625" style="1" customWidth="1"/>
    <col min="1027" max="1027" width="3.28515625" style="1" customWidth="1"/>
    <col min="1028" max="1028" width="9.7109375" style="1" customWidth="1"/>
    <col min="1029" max="1029" width="11.28515625" style="1" customWidth="1"/>
    <col min="1030" max="1030" width="8.85546875" style="1"/>
    <col min="1031" max="1031" width="10.7109375" style="1" bestFit="1" customWidth="1"/>
    <col min="1032" max="1280" width="8.85546875" style="1"/>
    <col min="1281" max="1281" width="6.140625" style="1" customWidth="1"/>
    <col min="1282" max="1282" width="57.28515625" style="1" customWidth="1"/>
    <col min="1283" max="1283" width="3.28515625" style="1" customWidth="1"/>
    <col min="1284" max="1284" width="9.7109375" style="1" customWidth="1"/>
    <col min="1285" max="1285" width="11.28515625" style="1" customWidth="1"/>
    <col min="1286" max="1286" width="8.85546875" style="1"/>
    <col min="1287" max="1287" width="10.7109375" style="1" bestFit="1" customWidth="1"/>
    <col min="1288" max="1536" width="8.85546875" style="1"/>
    <col min="1537" max="1537" width="6.140625" style="1" customWidth="1"/>
    <col min="1538" max="1538" width="57.28515625" style="1" customWidth="1"/>
    <col min="1539" max="1539" width="3.28515625" style="1" customWidth="1"/>
    <col min="1540" max="1540" width="9.7109375" style="1" customWidth="1"/>
    <col min="1541" max="1541" width="11.28515625" style="1" customWidth="1"/>
    <col min="1542" max="1542" width="8.85546875" style="1"/>
    <col min="1543" max="1543" width="10.7109375" style="1" bestFit="1" customWidth="1"/>
    <col min="1544" max="1792" width="8.85546875" style="1"/>
    <col min="1793" max="1793" width="6.140625" style="1" customWidth="1"/>
    <col min="1794" max="1794" width="57.28515625" style="1" customWidth="1"/>
    <col min="1795" max="1795" width="3.28515625" style="1" customWidth="1"/>
    <col min="1796" max="1796" width="9.7109375" style="1" customWidth="1"/>
    <col min="1797" max="1797" width="11.28515625" style="1" customWidth="1"/>
    <col min="1798" max="1798" width="8.85546875" style="1"/>
    <col min="1799" max="1799" width="10.7109375" style="1" bestFit="1" customWidth="1"/>
    <col min="1800" max="2048" width="8.85546875" style="1"/>
    <col min="2049" max="2049" width="6.140625" style="1" customWidth="1"/>
    <col min="2050" max="2050" width="57.28515625" style="1" customWidth="1"/>
    <col min="2051" max="2051" width="3.28515625" style="1" customWidth="1"/>
    <col min="2052" max="2052" width="9.7109375" style="1" customWidth="1"/>
    <col min="2053" max="2053" width="11.28515625" style="1" customWidth="1"/>
    <col min="2054" max="2054" width="8.85546875" style="1"/>
    <col min="2055" max="2055" width="10.7109375" style="1" bestFit="1" customWidth="1"/>
    <col min="2056" max="2304" width="8.85546875" style="1"/>
    <col min="2305" max="2305" width="6.140625" style="1" customWidth="1"/>
    <col min="2306" max="2306" width="57.28515625" style="1" customWidth="1"/>
    <col min="2307" max="2307" width="3.28515625" style="1" customWidth="1"/>
    <col min="2308" max="2308" width="9.7109375" style="1" customWidth="1"/>
    <col min="2309" max="2309" width="11.28515625" style="1" customWidth="1"/>
    <col min="2310" max="2310" width="8.85546875" style="1"/>
    <col min="2311" max="2311" width="10.7109375" style="1" bestFit="1" customWidth="1"/>
    <col min="2312" max="2560" width="8.85546875" style="1"/>
    <col min="2561" max="2561" width="6.140625" style="1" customWidth="1"/>
    <col min="2562" max="2562" width="57.28515625" style="1" customWidth="1"/>
    <col min="2563" max="2563" width="3.28515625" style="1" customWidth="1"/>
    <col min="2564" max="2564" width="9.7109375" style="1" customWidth="1"/>
    <col min="2565" max="2565" width="11.28515625" style="1" customWidth="1"/>
    <col min="2566" max="2566" width="8.85546875" style="1"/>
    <col min="2567" max="2567" width="10.7109375" style="1" bestFit="1" customWidth="1"/>
    <col min="2568" max="2816" width="8.85546875" style="1"/>
    <col min="2817" max="2817" width="6.140625" style="1" customWidth="1"/>
    <col min="2818" max="2818" width="57.28515625" style="1" customWidth="1"/>
    <col min="2819" max="2819" width="3.28515625" style="1" customWidth="1"/>
    <col min="2820" max="2820" width="9.7109375" style="1" customWidth="1"/>
    <col min="2821" max="2821" width="11.28515625" style="1" customWidth="1"/>
    <col min="2822" max="2822" width="8.85546875" style="1"/>
    <col min="2823" max="2823" width="10.7109375" style="1" bestFit="1" customWidth="1"/>
    <col min="2824" max="3072" width="8.85546875" style="1"/>
    <col min="3073" max="3073" width="6.140625" style="1" customWidth="1"/>
    <col min="3074" max="3074" width="57.28515625" style="1" customWidth="1"/>
    <col min="3075" max="3075" width="3.28515625" style="1" customWidth="1"/>
    <col min="3076" max="3076" width="9.7109375" style="1" customWidth="1"/>
    <col min="3077" max="3077" width="11.28515625" style="1" customWidth="1"/>
    <col min="3078" max="3078" width="8.85546875" style="1"/>
    <col min="3079" max="3079" width="10.7109375" style="1" bestFit="1" customWidth="1"/>
    <col min="3080" max="3328" width="8.85546875" style="1"/>
    <col min="3329" max="3329" width="6.140625" style="1" customWidth="1"/>
    <col min="3330" max="3330" width="57.28515625" style="1" customWidth="1"/>
    <col min="3331" max="3331" width="3.28515625" style="1" customWidth="1"/>
    <col min="3332" max="3332" width="9.7109375" style="1" customWidth="1"/>
    <col min="3333" max="3333" width="11.28515625" style="1" customWidth="1"/>
    <col min="3334" max="3334" width="8.85546875" style="1"/>
    <col min="3335" max="3335" width="10.7109375" style="1" bestFit="1" customWidth="1"/>
    <col min="3336" max="3584" width="8.85546875" style="1"/>
    <col min="3585" max="3585" width="6.140625" style="1" customWidth="1"/>
    <col min="3586" max="3586" width="57.28515625" style="1" customWidth="1"/>
    <col min="3587" max="3587" width="3.28515625" style="1" customWidth="1"/>
    <col min="3588" max="3588" width="9.7109375" style="1" customWidth="1"/>
    <col min="3589" max="3589" width="11.28515625" style="1" customWidth="1"/>
    <col min="3590" max="3590" width="8.85546875" style="1"/>
    <col min="3591" max="3591" width="10.7109375" style="1" bestFit="1" customWidth="1"/>
    <col min="3592" max="3840" width="8.85546875" style="1"/>
    <col min="3841" max="3841" width="6.140625" style="1" customWidth="1"/>
    <col min="3842" max="3842" width="57.28515625" style="1" customWidth="1"/>
    <col min="3843" max="3843" width="3.28515625" style="1" customWidth="1"/>
    <col min="3844" max="3844" width="9.7109375" style="1" customWidth="1"/>
    <col min="3845" max="3845" width="11.28515625" style="1" customWidth="1"/>
    <col min="3846" max="3846" width="8.85546875" style="1"/>
    <col min="3847" max="3847" width="10.7109375" style="1" bestFit="1" customWidth="1"/>
    <col min="3848" max="4096" width="8.85546875" style="1"/>
    <col min="4097" max="4097" width="6.140625" style="1" customWidth="1"/>
    <col min="4098" max="4098" width="57.28515625" style="1" customWidth="1"/>
    <col min="4099" max="4099" width="3.28515625" style="1" customWidth="1"/>
    <col min="4100" max="4100" width="9.7109375" style="1" customWidth="1"/>
    <col min="4101" max="4101" width="11.28515625" style="1" customWidth="1"/>
    <col min="4102" max="4102" width="8.85546875" style="1"/>
    <col min="4103" max="4103" width="10.7109375" style="1" bestFit="1" customWidth="1"/>
    <col min="4104" max="4352" width="8.85546875" style="1"/>
    <col min="4353" max="4353" width="6.140625" style="1" customWidth="1"/>
    <col min="4354" max="4354" width="57.28515625" style="1" customWidth="1"/>
    <col min="4355" max="4355" width="3.28515625" style="1" customWidth="1"/>
    <col min="4356" max="4356" width="9.7109375" style="1" customWidth="1"/>
    <col min="4357" max="4357" width="11.28515625" style="1" customWidth="1"/>
    <col min="4358" max="4358" width="8.85546875" style="1"/>
    <col min="4359" max="4359" width="10.7109375" style="1" bestFit="1" customWidth="1"/>
    <col min="4360" max="4608" width="8.85546875" style="1"/>
    <col min="4609" max="4609" width="6.140625" style="1" customWidth="1"/>
    <col min="4610" max="4610" width="57.28515625" style="1" customWidth="1"/>
    <col min="4611" max="4611" width="3.28515625" style="1" customWidth="1"/>
    <col min="4612" max="4612" width="9.7109375" style="1" customWidth="1"/>
    <col min="4613" max="4613" width="11.28515625" style="1" customWidth="1"/>
    <col min="4614" max="4614" width="8.85546875" style="1"/>
    <col min="4615" max="4615" width="10.7109375" style="1" bestFit="1" customWidth="1"/>
    <col min="4616" max="4864" width="8.85546875" style="1"/>
    <col min="4865" max="4865" width="6.140625" style="1" customWidth="1"/>
    <col min="4866" max="4866" width="57.28515625" style="1" customWidth="1"/>
    <col min="4867" max="4867" width="3.28515625" style="1" customWidth="1"/>
    <col min="4868" max="4868" width="9.7109375" style="1" customWidth="1"/>
    <col min="4869" max="4869" width="11.28515625" style="1" customWidth="1"/>
    <col min="4870" max="4870" width="8.85546875" style="1"/>
    <col min="4871" max="4871" width="10.7109375" style="1" bestFit="1" customWidth="1"/>
    <col min="4872" max="5120" width="8.85546875" style="1"/>
    <col min="5121" max="5121" width="6.140625" style="1" customWidth="1"/>
    <col min="5122" max="5122" width="57.28515625" style="1" customWidth="1"/>
    <col min="5123" max="5123" width="3.28515625" style="1" customWidth="1"/>
    <col min="5124" max="5124" width="9.7109375" style="1" customWidth="1"/>
    <col min="5125" max="5125" width="11.28515625" style="1" customWidth="1"/>
    <col min="5126" max="5126" width="8.85546875" style="1"/>
    <col min="5127" max="5127" width="10.7109375" style="1" bestFit="1" customWidth="1"/>
    <col min="5128" max="5376" width="8.85546875" style="1"/>
    <col min="5377" max="5377" width="6.140625" style="1" customWidth="1"/>
    <col min="5378" max="5378" width="57.28515625" style="1" customWidth="1"/>
    <col min="5379" max="5379" width="3.28515625" style="1" customWidth="1"/>
    <col min="5380" max="5380" width="9.7109375" style="1" customWidth="1"/>
    <col min="5381" max="5381" width="11.28515625" style="1" customWidth="1"/>
    <col min="5382" max="5382" width="8.85546875" style="1"/>
    <col min="5383" max="5383" width="10.7109375" style="1" bestFit="1" customWidth="1"/>
    <col min="5384" max="5632" width="8.85546875" style="1"/>
    <col min="5633" max="5633" width="6.140625" style="1" customWidth="1"/>
    <col min="5634" max="5634" width="57.28515625" style="1" customWidth="1"/>
    <col min="5635" max="5635" width="3.28515625" style="1" customWidth="1"/>
    <col min="5636" max="5636" width="9.7109375" style="1" customWidth="1"/>
    <col min="5637" max="5637" width="11.28515625" style="1" customWidth="1"/>
    <col min="5638" max="5638" width="8.85546875" style="1"/>
    <col min="5639" max="5639" width="10.7109375" style="1" bestFit="1" customWidth="1"/>
    <col min="5640" max="5888" width="8.85546875" style="1"/>
    <col min="5889" max="5889" width="6.140625" style="1" customWidth="1"/>
    <col min="5890" max="5890" width="57.28515625" style="1" customWidth="1"/>
    <col min="5891" max="5891" width="3.28515625" style="1" customWidth="1"/>
    <col min="5892" max="5892" width="9.7109375" style="1" customWidth="1"/>
    <col min="5893" max="5893" width="11.28515625" style="1" customWidth="1"/>
    <col min="5894" max="5894" width="8.85546875" style="1"/>
    <col min="5895" max="5895" width="10.7109375" style="1" bestFit="1" customWidth="1"/>
    <col min="5896" max="6144" width="8.85546875" style="1"/>
    <col min="6145" max="6145" width="6.140625" style="1" customWidth="1"/>
    <col min="6146" max="6146" width="57.28515625" style="1" customWidth="1"/>
    <col min="6147" max="6147" width="3.28515625" style="1" customWidth="1"/>
    <col min="6148" max="6148" width="9.7109375" style="1" customWidth="1"/>
    <col min="6149" max="6149" width="11.28515625" style="1" customWidth="1"/>
    <col min="6150" max="6150" width="8.85546875" style="1"/>
    <col min="6151" max="6151" width="10.7109375" style="1" bestFit="1" customWidth="1"/>
    <col min="6152" max="6400" width="8.85546875" style="1"/>
    <col min="6401" max="6401" width="6.140625" style="1" customWidth="1"/>
    <col min="6402" max="6402" width="57.28515625" style="1" customWidth="1"/>
    <col min="6403" max="6403" width="3.28515625" style="1" customWidth="1"/>
    <col min="6404" max="6404" width="9.7109375" style="1" customWidth="1"/>
    <col min="6405" max="6405" width="11.28515625" style="1" customWidth="1"/>
    <col min="6406" max="6406" width="8.85546875" style="1"/>
    <col min="6407" max="6407" width="10.7109375" style="1" bestFit="1" customWidth="1"/>
    <col min="6408" max="6656" width="8.85546875" style="1"/>
    <col min="6657" max="6657" width="6.140625" style="1" customWidth="1"/>
    <col min="6658" max="6658" width="57.28515625" style="1" customWidth="1"/>
    <col min="6659" max="6659" width="3.28515625" style="1" customWidth="1"/>
    <col min="6660" max="6660" width="9.7109375" style="1" customWidth="1"/>
    <col min="6661" max="6661" width="11.28515625" style="1" customWidth="1"/>
    <col min="6662" max="6662" width="8.85546875" style="1"/>
    <col min="6663" max="6663" width="10.7109375" style="1" bestFit="1" customWidth="1"/>
    <col min="6664" max="6912" width="8.85546875" style="1"/>
    <col min="6913" max="6913" width="6.140625" style="1" customWidth="1"/>
    <col min="6914" max="6914" width="57.28515625" style="1" customWidth="1"/>
    <col min="6915" max="6915" width="3.28515625" style="1" customWidth="1"/>
    <col min="6916" max="6916" width="9.7109375" style="1" customWidth="1"/>
    <col min="6917" max="6917" width="11.28515625" style="1" customWidth="1"/>
    <col min="6918" max="6918" width="8.85546875" style="1"/>
    <col min="6919" max="6919" width="10.7109375" style="1" bestFit="1" customWidth="1"/>
    <col min="6920" max="7168" width="8.85546875" style="1"/>
    <col min="7169" max="7169" width="6.140625" style="1" customWidth="1"/>
    <col min="7170" max="7170" width="57.28515625" style="1" customWidth="1"/>
    <col min="7171" max="7171" width="3.28515625" style="1" customWidth="1"/>
    <col min="7172" max="7172" width="9.7109375" style="1" customWidth="1"/>
    <col min="7173" max="7173" width="11.28515625" style="1" customWidth="1"/>
    <col min="7174" max="7174" width="8.85546875" style="1"/>
    <col min="7175" max="7175" width="10.7109375" style="1" bestFit="1" customWidth="1"/>
    <col min="7176" max="7424" width="8.85546875" style="1"/>
    <col min="7425" max="7425" width="6.140625" style="1" customWidth="1"/>
    <col min="7426" max="7426" width="57.28515625" style="1" customWidth="1"/>
    <col min="7427" max="7427" width="3.28515625" style="1" customWidth="1"/>
    <col min="7428" max="7428" width="9.7109375" style="1" customWidth="1"/>
    <col min="7429" max="7429" width="11.28515625" style="1" customWidth="1"/>
    <col min="7430" max="7430" width="8.85546875" style="1"/>
    <col min="7431" max="7431" width="10.7109375" style="1" bestFit="1" customWidth="1"/>
    <col min="7432" max="7680" width="8.85546875" style="1"/>
    <col min="7681" max="7681" width="6.140625" style="1" customWidth="1"/>
    <col min="7682" max="7682" width="57.28515625" style="1" customWidth="1"/>
    <col min="7683" max="7683" width="3.28515625" style="1" customWidth="1"/>
    <col min="7684" max="7684" width="9.7109375" style="1" customWidth="1"/>
    <col min="7685" max="7685" width="11.28515625" style="1" customWidth="1"/>
    <col min="7686" max="7686" width="8.85546875" style="1"/>
    <col min="7687" max="7687" width="10.7109375" style="1" bestFit="1" customWidth="1"/>
    <col min="7688" max="7936" width="8.85546875" style="1"/>
    <col min="7937" max="7937" width="6.140625" style="1" customWidth="1"/>
    <col min="7938" max="7938" width="57.28515625" style="1" customWidth="1"/>
    <col min="7939" max="7939" width="3.28515625" style="1" customWidth="1"/>
    <col min="7940" max="7940" width="9.7109375" style="1" customWidth="1"/>
    <col min="7941" max="7941" width="11.28515625" style="1" customWidth="1"/>
    <col min="7942" max="7942" width="8.85546875" style="1"/>
    <col min="7943" max="7943" width="10.7109375" style="1" bestFit="1" customWidth="1"/>
    <col min="7944" max="8192" width="8.85546875" style="1"/>
    <col min="8193" max="8193" width="6.140625" style="1" customWidth="1"/>
    <col min="8194" max="8194" width="57.28515625" style="1" customWidth="1"/>
    <col min="8195" max="8195" width="3.28515625" style="1" customWidth="1"/>
    <col min="8196" max="8196" width="9.7109375" style="1" customWidth="1"/>
    <col min="8197" max="8197" width="11.28515625" style="1" customWidth="1"/>
    <col min="8198" max="8198" width="8.85546875" style="1"/>
    <col min="8199" max="8199" width="10.7109375" style="1" bestFit="1" customWidth="1"/>
    <col min="8200" max="8448" width="8.85546875" style="1"/>
    <col min="8449" max="8449" width="6.140625" style="1" customWidth="1"/>
    <col min="8450" max="8450" width="57.28515625" style="1" customWidth="1"/>
    <col min="8451" max="8451" width="3.28515625" style="1" customWidth="1"/>
    <col min="8452" max="8452" width="9.7109375" style="1" customWidth="1"/>
    <col min="8453" max="8453" width="11.28515625" style="1" customWidth="1"/>
    <col min="8454" max="8454" width="8.85546875" style="1"/>
    <col min="8455" max="8455" width="10.7109375" style="1" bestFit="1" customWidth="1"/>
    <col min="8456" max="8704" width="8.85546875" style="1"/>
    <col min="8705" max="8705" width="6.140625" style="1" customWidth="1"/>
    <col min="8706" max="8706" width="57.28515625" style="1" customWidth="1"/>
    <col min="8707" max="8707" width="3.28515625" style="1" customWidth="1"/>
    <col min="8708" max="8708" width="9.7109375" style="1" customWidth="1"/>
    <col min="8709" max="8709" width="11.28515625" style="1" customWidth="1"/>
    <col min="8710" max="8710" width="8.85546875" style="1"/>
    <col min="8711" max="8711" width="10.7109375" style="1" bestFit="1" customWidth="1"/>
    <col min="8712" max="8960" width="8.85546875" style="1"/>
    <col min="8961" max="8961" width="6.140625" style="1" customWidth="1"/>
    <col min="8962" max="8962" width="57.28515625" style="1" customWidth="1"/>
    <col min="8963" max="8963" width="3.28515625" style="1" customWidth="1"/>
    <col min="8964" max="8964" width="9.7109375" style="1" customWidth="1"/>
    <col min="8965" max="8965" width="11.28515625" style="1" customWidth="1"/>
    <col min="8966" max="8966" width="8.85546875" style="1"/>
    <col min="8967" max="8967" width="10.7109375" style="1" bestFit="1" customWidth="1"/>
    <col min="8968" max="9216" width="8.85546875" style="1"/>
    <col min="9217" max="9217" width="6.140625" style="1" customWidth="1"/>
    <col min="9218" max="9218" width="57.28515625" style="1" customWidth="1"/>
    <col min="9219" max="9219" width="3.28515625" style="1" customWidth="1"/>
    <col min="9220" max="9220" width="9.7109375" style="1" customWidth="1"/>
    <col min="9221" max="9221" width="11.28515625" style="1" customWidth="1"/>
    <col min="9222" max="9222" width="8.85546875" style="1"/>
    <col min="9223" max="9223" width="10.7109375" style="1" bestFit="1" customWidth="1"/>
    <col min="9224" max="9472" width="8.85546875" style="1"/>
    <col min="9473" max="9473" width="6.140625" style="1" customWidth="1"/>
    <col min="9474" max="9474" width="57.28515625" style="1" customWidth="1"/>
    <col min="9475" max="9475" width="3.28515625" style="1" customWidth="1"/>
    <col min="9476" max="9476" width="9.7109375" style="1" customWidth="1"/>
    <col min="9477" max="9477" width="11.28515625" style="1" customWidth="1"/>
    <col min="9478" max="9478" width="8.85546875" style="1"/>
    <col min="9479" max="9479" width="10.7109375" style="1" bestFit="1" customWidth="1"/>
    <col min="9480" max="9728" width="8.85546875" style="1"/>
    <col min="9729" max="9729" width="6.140625" style="1" customWidth="1"/>
    <col min="9730" max="9730" width="57.28515625" style="1" customWidth="1"/>
    <col min="9731" max="9731" width="3.28515625" style="1" customWidth="1"/>
    <col min="9732" max="9732" width="9.7109375" style="1" customWidth="1"/>
    <col min="9733" max="9733" width="11.28515625" style="1" customWidth="1"/>
    <col min="9734" max="9734" width="8.85546875" style="1"/>
    <col min="9735" max="9735" width="10.7109375" style="1" bestFit="1" customWidth="1"/>
    <col min="9736" max="9984" width="8.85546875" style="1"/>
    <col min="9985" max="9985" width="6.140625" style="1" customWidth="1"/>
    <col min="9986" max="9986" width="57.28515625" style="1" customWidth="1"/>
    <col min="9987" max="9987" width="3.28515625" style="1" customWidth="1"/>
    <col min="9988" max="9988" width="9.7109375" style="1" customWidth="1"/>
    <col min="9989" max="9989" width="11.28515625" style="1" customWidth="1"/>
    <col min="9990" max="9990" width="8.85546875" style="1"/>
    <col min="9991" max="9991" width="10.7109375" style="1" bestFit="1" customWidth="1"/>
    <col min="9992" max="10240" width="8.85546875" style="1"/>
    <col min="10241" max="10241" width="6.140625" style="1" customWidth="1"/>
    <col min="10242" max="10242" width="57.28515625" style="1" customWidth="1"/>
    <col min="10243" max="10243" width="3.28515625" style="1" customWidth="1"/>
    <col min="10244" max="10244" width="9.7109375" style="1" customWidth="1"/>
    <col min="10245" max="10245" width="11.28515625" style="1" customWidth="1"/>
    <col min="10246" max="10246" width="8.85546875" style="1"/>
    <col min="10247" max="10247" width="10.7109375" style="1" bestFit="1" customWidth="1"/>
    <col min="10248" max="10496" width="8.85546875" style="1"/>
    <col min="10497" max="10497" width="6.140625" style="1" customWidth="1"/>
    <col min="10498" max="10498" width="57.28515625" style="1" customWidth="1"/>
    <col min="10499" max="10499" width="3.28515625" style="1" customWidth="1"/>
    <col min="10500" max="10500" width="9.7109375" style="1" customWidth="1"/>
    <col min="10501" max="10501" width="11.28515625" style="1" customWidth="1"/>
    <col min="10502" max="10502" width="8.85546875" style="1"/>
    <col min="10503" max="10503" width="10.7109375" style="1" bestFit="1" customWidth="1"/>
    <col min="10504" max="10752" width="8.85546875" style="1"/>
    <col min="10753" max="10753" width="6.140625" style="1" customWidth="1"/>
    <col min="10754" max="10754" width="57.28515625" style="1" customWidth="1"/>
    <col min="10755" max="10755" width="3.28515625" style="1" customWidth="1"/>
    <col min="10756" max="10756" width="9.7109375" style="1" customWidth="1"/>
    <col min="10757" max="10757" width="11.28515625" style="1" customWidth="1"/>
    <col min="10758" max="10758" width="8.85546875" style="1"/>
    <col min="10759" max="10759" width="10.7109375" style="1" bestFit="1" customWidth="1"/>
    <col min="10760" max="11008" width="8.85546875" style="1"/>
    <col min="11009" max="11009" width="6.140625" style="1" customWidth="1"/>
    <col min="11010" max="11010" width="57.28515625" style="1" customWidth="1"/>
    <col min="11011" max="11011" width="3.28515625" style="1" customWidth="1"/>
    <col min="11012" max="11012" width="9.7109375" style="1" customWidth="1"/>
    <col min="11013" max="11013" width="11.28515625" style="1" customWidth="1"/>
    <col min="11014" max="11014" width="8.85546875" style="1"/>
    <col min="11015" max="11015" width="10.7109375" style="1" bestFit="1" customWidth="1"/>
    <col min="11016" max="11264" width="8.85546875" style="1"/>
    <col min="11265" max="11265" width="6.140625" style="1" customWidth="1"/>
    <col min="11266" max="11266" width="57.28515625" style="1" customWidth="1"/>
    <col min="11267" max="11267" width="3.28515625" style="1" customWidth="1"/>
    <col min="11268" max="11268" width="9.7109375" style="1" customWidth="1"/>
    <col min="11269" max="11269" width="11.28515625" style="1" customWidth="1"/>
    <col min="11270" max="11270" width="8.85546875" style="1"/>
    <col min="11271" max="11271" width="10.7109375" style="1" bestFit="1" customWidth="1"/>
    <col min="11272" max="11520" width="8.85546875" style="1"/>
    <col min="11521" max="11521" width="6.140625" style="1" customWidth="1"/>
    <col min="11522" max="11522" width="57.28515625" style="1" customWidth="1"/>
    <col min="11523" max="11523" width="3.28515625" style="1" customWidth="1"/>
    <col min="11524" max="11524" width="9.7109375" style="1" customWidth="1"/>
    <col min="11525" max="11525" width="11.28515625" style="1" customWidth="1"/>
    <col min="11526" max="11526" width="8.85546875" style="1"/>
    <col min="11527" max="11527" width="10.7109375" style="1" bestFit="1" customWidth="1"/>
    <col min="11528" max="11776" width="8.85546875" style="1"/>
    <col min="11777" max="11777" width="6.140625" style="1" customWidth="1"/>
    <col min="11778" max="11778" width="57.28515625" style="1" customWidth="1"/>
    <col min="11779" max="11779" width="3.28515625" style="1" customWidth="1"/>
    <col min="11780" max="11780" width="9.7109375" style="1" customWidth="1"/>
    <col min="11781" max="11781" width="11.28515625" style="1" customWidth="1"/>
    <col min="11782" max="11782" width="8.85546875" style="1"/>
    <col min="11783" max="11783" width="10.7109375" style="1" bestFit="1" customWidth="1"/>
    <col min="11784" max="12032" width="8.85546875" style="1"/>
    <col min="12033" max="12033" width="6.140625" style="1" customWidth="1"/>
    <col min="12034" max="12034" width="57.28515625" style="1" customWidth="1"/>
    <col min="12035" max="12035" width="3.28515625" style="1" customWidth="1"/>
    <col min="12036" max="12036" width="9.7109375" style="1" customWidth="1"/>
    <col min="12037" max="12037" width="11.28515625" style="1" customWidth="1"/>
    <col min="12038" max="12038" width="8.85546875" style="1"/>
    <col min="12039" max="12039" width="10.7109375" style="1" bestFit="1" customWidth="1"/>
    <col min="12040" max="12288" width="8.85546875" style="1"/>
    <col min="12289" max="12289" width="6.140625" style="1" customWidth="1"/>
    <col min="12290" max="12290" width="57.28515625" style="1" customWidth="1"/>
    <col min="12291" max="12291" width="3.28515625" style="1" customWidth="1"/>
    <col min="12292" max="12292" width="9.7109375" style="1" customWidth="1"/>
    <col min="12293" max="12293" width="11.28515625" style="1" customWidth="1"/>
    <col min="12294" max="12294" width="8.85546875" style="1"/>
    <col min="12295" max="12295" width="10.7109375" style="1" bestFit="1" customWidth="1"/>
    <col min="12296" max="12544" width="8.85546875" style="1"/>
    <col min="12545" max="12545" width="6.140625" style="1" customWidth="1"/>
    <col min="12546" max="12546" width="57.28515625" style="1" customWidth="1"/>
    <col min="12547" max="12547" width="3.28515625" style="1" customWidth="1"/>
    <col min="12548" max="12548" width="9.7109375" style="1" customWidth="1"/>
    <col min="12549" max="12549" width="11.28515625" style="1" customWidth="1"/>
    <col min="12550" max="12550" width="8.85546875" style="1"/>
    <col min="12551" max="12551" width="10.7109375" style="1" bestFit="1" customWidth="1"/>
    <col min="12552" max="12800" width="8.85546875" style="1"/>
    <col min="12801" max="12801" width="6.140625" style="1" customWidth="1"/>
    <col min="12802" max="12802" width="57.28515625" style="1" customWidth="1"/>
    <col min="12803" max="12803" width="3.28515625" style="1" customWidth="1"/>
    <col min="12804" max="12804" width="9.7109375" style="1" customWidth="1"/>
    <col min="12805" max="12805" width="11.28515625" style="1" customWidth="1"/>
    <col min="12806" max="12806" width="8.85546875" style="1"/>
    <col min="12807" max="12807" width="10.7109375" style="1" bestFit="1" customWidth="1"/>
    <col min="12808" max="13056" width="8.85546875" style="1"/>
    <col min="13057" max="13057" width="6.140625" style="1" customWidth="1"/>
    <col min="13058" max="13058" width="57.28515625" style="1" customWidth="1"/>
    <col min="13059" max="13059" width="3.28515625" style="1" customWidth="1"/>
    <col min="13060" max="13060" width="9.7109375" style="1" customWidth="1"/>
    <col min="13061" max="13061" width="11.28515625" style="1" customWidth="1"/>
    <col min="13062" max="13062" width="8.85546875" style="1"/>
    <col min="13063" max="13063" width="10.7109375" style="1" bestFit="1" customWidth="1"/>
    <col min="13064" max="13312" width="8.85546875" style="1"/>
    <col min="13313" max="13313" width="6.140625" style="1" customWidth="1"/>
    <col min="13314" max="13314" width="57.28515625" style="1" customWidth="1"/>
    <col min="13315" max="13315" width="3.28515625" style="1" customWidth="1"/>
    <col min="13316" max="13316" width="9.7109375" style="1" customWidth="1"/>
    <col min="13317" max="13317" width="11.28515625" style="1" customWidth="1"/>
    <col min="13318" max="13318" width="8.85546875" style="1"/>
    <col min="13319" max="13319" width="10.7109375" style="1" bestFit="1" customWidth="1"/>
    <col min="13320" max="13568" width="8.85546875" style="1"/>
    <col min="13569" max="13569" width="6.140625" style="1" customWidth="1"/>
    <col min="13570" max="13570" width="57.28515625" style="1" customWidth="1"/>
    <col min="13571" max="13571" width="3.28515625" style="1" customWidth="1"/>
    <col min="13572" max="13572" width="9.7109375" style="1" customWidth="1"/>
    <col min="13573" max="13573" width="11.28515625" style="1" customWidth="1"/>
    <col min="13574" max="13574" width="8.85546875" style="1"/>
    <col min="13575" max="13575" width="10.7109375" style="1" bestFit="1" customWidth="1"/>
    <col min="13576" max="13824" width="8.85546875" style="1"/>
    <col min="13825" max="13825" width="6.140625" style="1" customWidth="1"/>
    <col min="13826" max="13826" width="57.28515625" style="1" customWidth="1"/>
    <col min="13827" max="13827" width="3.28515625" style="1" customWidth="1"/>
    <col min="13828" max="13828" width="9.7109375" style="1" customWidth="1"/>
    <col min="13829" max="13829" width="11.28515625" style="1" customWidth="1"/>
    <col min="13830" max="13830" width="8.85546875" style="1"/>
    <col min="13831" max="13831" width="10.7109375" style="1" bestFit="1" customWidth="1"/>
    <col min="13832" max="14080" width="8.85546875" style="1"/>
    <col min="14081" max="14081" width="6.140625" style="1" customWidth="1"/>
    <col min="14082" max="14082" width="57.28515625" style="1" customWidth="1"/>
    <col min="14083" max="14083" width="3.28515625" style="1" customWidth="1"/>
    <col min="14084" max="14084" width="9.7109375" style="1" customWidth="1"/>
    <col min="14085" max="14085" width="11.28515625" style="1" customWidth="1"/>
    <col min="14086" max="14086" width="8.85546875" style="1"/>
    <col min="14087" max="14087" width="10.7109375" style="1" bestFit="1" customWidth="1"/>
    <col min="14088" max="14336" width="8.85546875" style="1"/>
    <col min="14337" max="14337" width="6.140625" style="1" customWidth="1"/>
    <col min="14338" max="14338" width="57.28515625" style="1" customWidth="1"/>
    <col min="14339" max="14339" width="3.28515625" style="1" customWidth="1"/>
    <col min="14340" max="14340" width="9.7109375" style="1" customWidth="1"/>
    <col min="14341" max="14341" width="11.28515625" style="1" customWidth="1"/>
    <col min="14342" max="14342" width="8.85546875" style="1"/>
    <col min="14343" max="14343" width="10.7109375" style="1" bestFit="1" customWidth="1"/>
    <col min="14344" max="14592" width="8.85546875" style="1"/>
    <col min="14593" max="14593" width="6.140625" style="1" customWidth="1"/>
    <col min="14594" max="14594" width="57.28515625" style="1" customWidth="1"/>
    <col min="14595" max="14595" width="3.28515625" style="1" customWidth="1"/>
    <col min="14596" max="14596" width="9.7109375" style="1" customWidth="1"/>
    <col min="14597" max="14597" width="11.28515625" style="1" customWidth="1"/>
    <col min="14598" max="14598" width="8.85546875" style="1"/>
    <col min="14599" max="14599" width="10.7109375" style="1" bestFit="1" customWidth="1"/>
    <col min="14600" max="14848" width="8.85546875" style="1"/>
    <col min="14849" max="14849" width="6.140625" style="1" customWidth="1"/>
    <col min="14850" max="14850" width="57.28515625" style="1" customWidth="1"/>
    <col min="14851" max="14851" width="3.28515625" style="1" customWidth="1"/>
    <col min="14852" max="14852" width="9.7109375" style="1" customWidth="1"/>
    <col min="14853" max="14853" width="11.28515625" style="1" customWidth="1"/>
    <col min="14854" max="14854" width="8.85546875" style="1"/>
    <col min="14855" max="14855" width="10.7109375" style="1" bestFit="1" customWidth="1"/>
    <col min="14856" max="15104" width="8.85546875" style="1"/>
    <col min="15105" max="15105" width="6.140625" style="1" customWidth="1"/>
    <col min="15106" max="15106" width="57.28515625" style="1" customWidth="1"/>
    <col min="15107" max="15107" width="3.28515625" style="1" customWidth="1"/>
    <col min="15108" max="15108" width="9.7109375" style="1" customWidth="1"/>
    <col min="15109" max="15109" width="11.28515625" style="1" customWidth="1"/>
    <col min="15110" max="15110" width="8.85546875" style="1"/>
    <col min="15111" max="15111" width="10.7109375" style="1" bestFit="1" customWidth="1"/>
    <col min="15112" max="15360" width="8.85546875" style="1"/>
    <col min="15361" max="15361" width="6.140625" style="1" customWidth="1"/>
    <col min="15362" max="15362" width="57.28515625" style="1" customWidth="1"/>
    <col min="15363" max="15363" width="3.28515625" style="1" customWidth="1"/>
    <col min="15364" max="15364" width="9.7109375" style="1" customWidth="1"/>
    <col min="15365" max="15365" width="11.28515625" style="1" customWidth="1"/>
    <col min="15366" max="15366" width="8.85546875" style="1"/>
    <col min="15367" max="15367" width="10.7109375" style="1" bestFit="1" customWidth="1"/>
    <col min="15368" max="15616" width="8.85546875" style="1"/>
    <col min="15617" max="15617" width="6.140625" style="1" customWidth="1"/>
    <col min="15618" max="15618" width="57.28515625" style="1" customWidth="1"/>
    <col min="15619" max="15619" width="3.28515625" style="1" customWidth="1"/>
    <col min="15620" max="15620" width="9.7109375" style="1" customWidth="1"/>
    <col min="15621" max="15621" width="11.28515625" style="1" customWidth="1"/>
    <col min="15622" max="15622" width="8.85546875" style="1"/>
    <col min="15623" max="15623" width="10.7109375" style="1" bestFit="1" customWidth="1"/>
    <col min="15624" max="15872" width="8.85546875" style="1"/>
    <col min="15873" max="15873" width="6.140625" style="1" customWidth="1"/>
    <col min="15874" max="15874" width="57.28515625" style="1" customWidth="1"/>
    <col min="15875" max="15875" width="3.28515625" style="1" customWidth="1"/>
    <col min="15876" max="15876" width="9.7109375" style="1" customWidth="1"/>
    <col min="15877" max="15877" width="11.28515625" style="1" customWidth="1"/>
    <col min="15878" max="15878" width="8.85546875" style="1"/>
    <col min="15879" max="15879" width="10.7109375" style="1" bestFit="1" customWidth="1"/>
    <col min="15880" max="16128" width="8.85546875" style="1"/>
    <col min="16129" max="16129" width="6.140625" style="1" customWidth="1"/>
    <col min="16130" max="16130" width="57.28515625" style="1" customWidth="1"/>
    <col min="16131" max="16131" width="3.28515625" style="1" customWidth="1"/>
    <col min="16132" max="16132" width="9.7109375" style="1" customWidth="1"/>
    <col min="16133" max="16133" width="11.28515625" style="1" customWidth="1"/>
    <col min="16134" max="16134" width="8.85546875" style="1"/>
    <col min="16135" max="16135" width="10.7109375" style="1" bestFit="1" customWidth="1"/>
    <col min="16136" max="16384" width="8.85546875" style="1"/>
  </cols>
  <sheetData>
    <row r="1" spans="1:8" ht="15">
      <c r="A1" s="8" t="s">
        <v>6</v>
      </c>
      <c r="B1" s="20" t="s">
        <v>100</v>
      </c>
      <c r="F1" s="148"/>
      <c r="G1" s="148"/>
      <c r="H1" s="148"/>
    </row>
    <row r="2" spans="1:8">
      <c r="F2" s="148"/>
      <c r="G2" s="148"/>
      <c r="H2" s="148"/>
    </row>
    <row r="3" spans="1:8" ht="15">
      <c r="A3" s="20" t="s">
        <v>1</v>
      </c>
      <c r="B3" s="20" t="s">
        <v>135</v>
      </c>
      <c r="F3" s="148"/>
      <c r="G3" s="148"/>
      <c r="H3" s="148"/>
    </row>
    <row r="4" spans="1:8" ht="356.25" customHeight="1">
      <c r="A4" s="20"/>
      <c r="B4" s="232" t="s">
        <v>147</v>
      </c>
      <c r="C4" s="232"/>
      <c r="D4" s="232"/>
      <c r="E4" s="232"/>
      <c r="F4" s="148"/>
      <c r="G4" s="148"/>
      <c r="H4" s="148"/>
    </row>
    <row r="5" spans="1:8" s="148" customFormat="1" ht="17.100000000000001" customHeight="1">
      <c r="A5" s="20"/>
      <c r="B5" s="224"/>
      <c r="C5" s="224"/>
      <c r="D5" s="224"/>
      <c r="E5" s="224"/>
    </row>
    <row r="6" spans="1:8">
      <c r="A6" s="208">
        <v>1</v>
      </c>
      <c r="B6" s="12" t="s">
        <v>136</v>
      </c>
      <c r="F6" s="148"/>
      <c r="G6" s="4"/>
      <c r="H6" s="148"/>
    </row>
    <row r="7" spans="1:8" ht="285" customHeight="1">
      <c r="B7" s="232" t="s">
        <v>137</v>
      </c>
      <c r="C7" s="232"/>
      <c r="D7" s="232"/>
      <c r="E7" s="232"/>
      <c r="F7" s="148"/>
      <c r="G7" s="149"/>
      <c r="H7" s="149"/>
    </row>
    <row r="8" spans="1:8" ht="204.95" customHeight="1">
      <c r="B8" s="232" t="s">
        <v>138</v>
      </c>
      <c r="C8" s="232"/>
      <c r="D8" s="232"/>
      <c r="E8" s="232"/>
      <c r="F8" s="148"/>
      <c r="G8" s="149"/>
      <c r="H8" s="149"/>
    </row>
    <row r="9" spans="1:8" s="148" customFormat="1" ht="15" customHeight="1">
      <c r="A9" s="22"/>
      <c r="B9" s="224" t="s">
        <v>215</v>
      </c>
      <c r="C9" s="224"/>
      <c r="D9" s="224"/>
      <c r="E9" s="224"/>
      <c r="G9" s="149"/>
      <c r="H9" s="149"/>
    </row>
    <row r="10" spans="1:8">
      <c r="B10" s="10" t="s">
        <v>11</v>
      </c>
      <c r="C10" s="7">
        <v>10</v>
      </c>
      <c r="E10" s="14">
        <f>D10*C10</f>
        <v>0</v>
      </c>
      <c r="F10" s="148"/>
      <c r="G10" s="149"/>
      <c r="H10" s="149"/>
    </row>
    <row r="11" spans="1:8">
      <c r="A11" s="96"/>
      <c r="B11" s="104"/>
      <c r="C11" s="35"/>
      <c r="D11" s="15"/>
      <c r="E11" s="15"/>
      <c r="F11" s="148"/>
      <c r="G11" s="148"/>
      <c r="H11" s="148"/>
    </row>
    <row r="12" spans="1:8">
      <c r="A12" s="49" t="s">
        <v>155</v>
      </c>
      <c r="B12" s="95"/>
      <c r="E12" s="48">
        <f>SUM(E8:E11)</f>
        <v>0</v>
      </c>
      <c r="F12" s="148"/>
      <c r="G12" s="148"/>
      <c r="H12" s="148"/>
    </row>
    <row r="13" spans="1:8">
      <c r="F13" s="148"/>
      <c r="G13" s="148"/>
      <c r="H13" s="148"/>
    </row>
    <row r="14" spans="1:8">
      <c r="F14" s="148"/>
      <c r="G14" s="148"/>
      <c r="H14" s="148"/>
    </row>
    <row r="15" spans="1:8">
      <c r="F15" s="148"/>
      <c r="G15" s="148"/>
      <c r="H15" s="148"/>
    </row>
    <row r="16" spans="1:8">
      <c r="F16" s="148"/>
      <c r="G16" s="148"/>
      <c r="H16" s="148"/>
    </row>
    <row r="17" spans="6:8">
      <c r="F17" s="148"/>
      <c r="G17" s="148"/>
      <c r="H17" s="148"/>
    </row>
    <row r="18" spans="6:8">
      <c r="F18" s="148"/>
      <c r="G18" s="148"/>
      <c r="H18" s="148"/>
    </row>
    <row r="19" spans="6:8">
      <c r="F19" s="148"/>
      <c r="G19" s="148"/>
      <c r="H19" s="148"/>
    </row>
  </sheetData>
  <mergeCells count="3">
    <mergeCell ref="B4:E4"/>
    <mergeCell ref="B7:E7"/>
    <mergeCell ref="B8:E8"/>
  </mergeCells>
  <phoneticPr fontId="8" type="noConversion"/>
  <pageMargins left="0.55118110236220474" right="0" top="0.78740157480314965" bottom="0.78740157480314965" header="0.51181102362204722" footer="0.51181102362204722"/>
  <pageSetup paperSize="9" scale="76" orientation="portrait" horizontalDpi="300" verticalDpi="300" r:id="rId1"/>
  <headerFooter>
    <oddHeader xml:space="preserve">&amp;LUREDITEV NADOMESTNIH PROSTOROV ZARADI PRENOVE OBJEKTA COLLEGIO DEI NOBILI V KOPRU&amp;C&amp;"System Font,Regular"&amp;10&amp;K000000
</oddHeader>
  </headerFooter>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19"/>
  <sheetViews>
    <sheetView showZeros="0" view="pageLayout" topLeftCell="A5" zoomScaleNormal="100" zoomScaleSheetLayoutView="160" workbookViewId="0">
      <selection activeCell="E20" sqref="E20"/>
    </sheetView>
  </sheetViews>
  <sheetFormatPr defaultColWidth="8.85546875" defaultRowHeight="14.25"/>
  <cols>
    <col min="1" max="1" width="6.140625" style="22" customWidth="1"/>
    <col min="2" max="2" width="49.28515625" style="12" customWidth="1"/>
    <col min="3" max="3" width="8" style="7" customWidth="1"/>
    <col min="4" max="4" width="11.28515625" style="14" customWidth="1"/>
    <col min="5" max="5" width="12" style="14" customWidth="1"/>
    <col min="6" max="6" width="8.85546875" style="1"/>
    <col min="7" max="7" width="10.7109375" style="1" bestFit="1" customWidth="1"/>
    <col min="8" max="256" width="8.85546875" style="1"/>
    <col min="257" max="257" width="6.140625" style="1" customWidth="1"/>
    <col min="258" max="258" width="57.28515625" style="1" customWidth="1"/>
    <col min="259" max="259" width="3.28515625" style="1" customWidth="1"/>
    <col min="260" max="260" width="9.7109375" style="1" customWidth="1"/>
    <col min="261" max="261" width="11.28515625" style="1" customWidth="1"/>
    <col min="262" max="262" width="8.85546875" style="1"/>
    <col min="263" max="263" width="10.7109375" style="1" bestFit="1" customWidth="1"/>
    <col min="264" max="512" width="8.85546875" style="1"/>
    <col min="513" max="513" width="6.140625" style="1" customWidth="1"/>
    <col min="514" max="514" width="57.28515625" style="1" customWidth="1"/>
    <col min="515" max="515" width="3.28515625" style="1" customWidth="1"/>
    <col min="516" max="516" width="9.7109375" style="1" customWidth="1"/>
    <col min="517" max="517" width="11.28515625" style="1" customWidth="1"/>
    <col min="518" max="518" width="8.85546875" style="1"/>
    <col min="519" max="519" width="10.7109375" style="1" bestFit="1" customWidth="1"/>
    <col min="520" max="768" width="8.85546875" style="1"/>
    <col min="769" max="769" width="6.140625" style="1" customWidth="1"/>
    <col min="770" max="770" width="57.28515625" style="1" customWidth="1"/>
    <col min="771" max="771" width="3.28515625" style="1" customWidth="1"/>
    <col min="772" max="772" width="9.7109375" style="1" customWidth="1"/>
    <col min="773" max="773" width="11.28515625" style="1" customWidth="1"/>
    <col min="774" max="774" width="8.85546875" style="1"/>
    <col min="775" max="775" width="10.7109375" style="1" bestFit="1" customWidth="1"/>
    <col min="776" max="1024" width="8.85546875" style="1"/>
    <col min="1025" max="1025" width="6.140625" style="1" customWidth="1"/>
    <col min="1026" max="1026" width="57.28515625" style="1" customWidth="1"/>
    <col min="1027" max="1027" width="3.28515625" style="1" customWidth="1"/>
    <col min="1028" max="1028" width="9.7109375" style="1" customWidth="1"/>
    <col min="1029" max="1029" width="11.28515625" style="1" customWidth="1"/>
    <col min="1030" max="1030" width="8.85546875" style="1"/>
    <col min="1031" max="1031" width="10.7109375" style="1" bestFit="1" customWidth="1"/>
    <col min="1032" max="1280" width="8.85546875" style="1"/>
    <col min="1281" max="1281" width="6.140625" style="1" customWidth="1"/>
    <col min="1282" max="1282" width="57.28515625" style="1" customWidth="1"/>
    <col min="1283" max="1283" width="3.28515625" style="1" customWidth="1"/>
    <col min="1284" max="1284" width="9.7109375" style="1" customWidth="1"/>
    <col min="1285" max="1285" width="11.28515625" style="1" customWidth="1"/>
    <col min="1286" max="1286" width="8.85546875" style="1"/>
    <col min="1287" max="1287" width="10.7109375" style="1" bestFit="1" customWidth="1"/>
    <col min="1288" max="1536" width="8.85546875" style="1"/>
    <col min="1537" max="1537" width="6.140625" style="1" customWidth="1"/>
    <col min="1538" max="1538" width="57.28515625" style="1" customWidth="1"/>
    <col min="1539" max="1539" width="3.28515625" style="1" customWidth="1"/>
    <col min="1540" max="1540" width="9.7109375" style="1" customWidth="1"/>
    <col min="1541" max="1541" width="11.28515625" style="1" customWidth="1"/>
    <col min="1542" max="1542" width="8.85546875" style="1"/>
    <col min="1543" max="1543" width="10.7109375" style="1" bestFit="1" customWidth="1"/>
    <col min="1544" max="1792" width="8.85546875" style="1"/>
    <col min="1793" max="1793" width="6.140625" style="1" customWidth="1"/>
    <col min="1794" max="1794" width="57.28515625" style="1" customWidth="1"/>
    <col min="1795" max="1795" width="3.28515625" style="1" customWidth="1"/>
    <col min="1796" max="1796" width="9.7109375" style="1" customWidth="1"/>
    <col min="1797" max="1797" width="11.28515625" style="1" customWidth="1"/>
    <col min="1798" max="1798" width="8.85546875" style="1"/>
    <col min="1799" max="1799" width="10.7109375" style="1" bestFit="1" customWidth="1"/>
    <col min="1800" max="2048" width="8.85546875" style="1"/>
    <col min="2049" max="2049" width="6.140625" style="1" customWidth="1"/>
    <col min="2050" max="2050" width="57.28515625" style="1" customWidth="1"/>
    <col min="2051" max="2051" width="3.28515625" style="1" customWidth="1"/>
    <col min="2052" max="2052" width="9.7109375" style="1" customWidth="1"/>
    <col min="2053" max="2053" width="11.28515625" style="1" customWidth="1"/>
    <col min="2054" max="2054" width="8.85546875" style="1"/>
    <col min="2055" max="2055" width="10.7109375" style="1" bestFit="1" customWidth="1"/>
    <col min="2056" max="2304" width="8.85546875" style="1"/>
    <col min="2305" max="2305" width="6.140625" style="1" customWidth="1"/>
    <col min="2306" max="2306" width="57.28515625" style="1" customWidth="1"/>
    <col min="2307" max="2307" width="3.28515625" style="1" customWidth="1"/>
    <col min="2308" max="2308" width="9.7109375" style="1" customWidth="1"/>
    <col min="2309" max="2309" width="11.28515625" style="1" customWidth="1"/>
    <col min="2310" max="2310" width="8.85546875" style="1"/>
    <col min="2311" max="2311" width="10.7109375" style="1" bestFit="1" customWidth="1"/>
    <col min="2312" max="2560" width="8.85546875" style="1"/>
    <col min="2561" max="2561" width="6.140625" style="1" customWidth="1"/>
    <col min="2562" max="2562" width="57.28515625" style="1" customWidth="1"/>
    <col min="2563" max="2563" width="3.28515625" style="1" customWidth="1"/>
    <col min="2564" max="2564" width="9.7109375" style="1" customWidth="1"/>
    <col min="2565" max="2565" width="11.28515625" style="1" customWidth="1"/>
    <col min="2566" max="2566" width="8.85546875" style="1"/>
    <col min="2567" max="2567" width="10.7109375" style="1" bestFit="1" customWidth="1"/>
    <col min="2568" max="2816" width="8.85546875" style="1"/>
    <col min="2817" max="2817" width="6.140625" style="1" customWidth="1"/>
    <col min="2818" max="2818" width="57.28515625" style="1" customWidth="1"/>
    <col min="2819" max="2819" width="3.28515625" style="1" customWidth="1"/>
    <col min="2820" max="2820" width="9.7109375" style="1" customWidth="1"/>
    <col min="2821" max="2821" width="11.28515625" style="1" customWidth="1"/>
    <col min="2822" max="2822" width="8.85546875" style="1"/>
    <col min="2823" max="2823" width="10.7109375" style="1" bestFit="1" customWidth="1"/>
    <col min="2824" max="3072" width="8.85546875" style="1"/>
    <col min="3073" max="3073" width="6.140625" style="1" customWidth="1"/>
    <col min="3074" max="3074" width="57.28515625" style="1" customWidth="1"/>
    <col min="3075" max="3075" width="3.28515625" style="1" customWidth="1"/>
    <col min="3076" max="3076" width="9.7109375" style="1" customWidth="1"/>
    <col min="3077" max="3077" width="11.28515625" style="1" customWidth="1"/>
    <col min="3078" max="3078" width="8.85546875" style="1"/>
    <col min="3079" max="3079" width="10.7109375" style="1" bestFit="1" customWidth="1"/>
    <col min="3080" max="3328" width="8.85546875" style="1"/>
    <col min="3329" max="3329" width="6.140625" style="1" customWidth="1"/>
    <col min="3330" max="3330" width="57.28515625" style="1" customWidth="1"/>
    <col min="3331" max="3331" width="3.28515625" style="1" customWidth="1"/>
    <col min="3332" max="3332" width="9.7109375" style="1" customWidth="1"/>
    <col min="3333" max="3333" width="11.28515625" style="1" customWidth="1"/>
    <col min="3334" max="3334" width="8.85546875" style="1"/>
    <col min="3335" max="3335" width="10.7109375" style="1" bestFit="1" customWidth="1"/>
    <col min="3336" max="3584" width="8.85546875" style="1"/>
    <col min="3585" max="3585" width="6.140625" style="1" customWidth="1"/>
    <col min="3586" max="3586" width="57.28515625" style="1" customWidth="1"/>
    <col min="3587" max="3587" width="3.28515625" style="1" customWidth="1"/>
    <col min="3588" max="3588" width="9.7109375" style="1" customWidth="1"/>
    <col min="3589" max="3589" width="11.28515625" style="1" customWidth="1"/>
    <col min="3590" max="3590" width="8.85546875" style="1"/>
    <col min="3591" max="3591" width="10.7109375" style="1" bestFit="1" customWidth="1"/>
    <col min="3592" max="3840" width="8.85546875" style="1"/>
    <col min="3841" max="3841" width="6.140625" style="1" customWidth="1"/>
    <col min="3842" max="3842" width="57.28515625" style="1" customWidth="1"/>
    <col min="3843" max="3843" width="3.28515625" style="1" customWidth="1"/>
    <col min="3844" max="3844" width="9.7109375" style="1" customWidth="1"/>
    <col min="3845" max="3845" width="11.28515625" style="1" customWidth="1"/>
    <col min="3846" max="3846" width="8.85546875" style="1"/>
    <col min="3847" max="3847" width="10.7109375" style="1" bestFit="1" customWidth="1"/>
    <col min="3848" max="4096" width="8.85546875" style="1"/>
    <col min="4097" max="4097" width="6.140625" style="1" customWidth="1"/>
    <col min="4098" max="4098" width="57.28515625" style="1" customWidth="1"/>
    <col min="4099" max="4099" width="3.28515625" style="1" customWidth="1"/>
    <col min="4100" max="4100" width="9.7109375" style="1" customWidth="1"/>
    <col min="4101" max="4101" width="11.28515625" style="1" customWidth="1"/>
    <col min="4102" max="4102" width="8.85546875" style="1"/>
    <col min="4103" max="4103" width="10.7109375" style="1" bestFit="1" customWidth="1"/>
    <col min="4104" max="4352" width="8.85546875" style="1"/>
    <col min="4353" max="4353" width="6.140625" style="1" customWidth="1"/>
    <col min="4354" max="4354" width="57.28515625" style="1" customWidth="1"/>
    <col min="4355" max="4355" width="3.28515625" style="1" customWidth="1"/>
    <col min="4356" max="4356" width="9.7109375" style="1" customWidth="1"/>
    <col min="4357" max="4357" width="11.28515625" style="1" customWidth="1"/>
    <col min="4358" max="4358" width="8.85546875" style="1"/>
    <col min="4359" max="4359" width="10.7109375" style="1" bestFit="1" customWidth="1"/>
    <col min="4360" max="4608" width="8.85546875" style="1"/>
    <col min="4609" max="4609" width="6.140625" style="1" customWidth="1"/>
    <col min="4610" max="4610" width="57.28515625" style="1" customWidth="1"/>
    <col min="4611" max="4611" width="3.28515625" style="1" customWidth="1"/>
    <col min="4612" max="4612" width="9.7109375" style="1" customWidth="1"/>
    <col min="4613" max="4613" width="11.28515625" style="1" customWidth="1"/>
    <col min="4614" max="4614" width="8.85546875" style="1"/>
    <col min="4615" max="4615" width="10.7109375" style="1" bestFit="1" customWidth="1"/>
    <col min="4616" max="4864" width="8.85546875" style="1"/>
    <col min="4865" max="4865" width="6.140625" style="1" customWidth="1"/>
    <col min="4866" max="4866" width="57.28515625" style="1" customWidth="1"/>
    <col min="4867" max="4867" width="3.28515625" style="1" customWidth="1"/>
    <col min="4868" max="4868" width="9.7109375" style="1" customWidth="1"/>
    <col min="4869" max="4869" width="11.28515625" style="1" customWidth="1"/>
    <col min="4870" max="4870" width="8.85546875" style="1"/>
    <col min="4871" max="4871" width="10.7109375" style="1" bestFit="1" customWidth="1"/>
    <col min="4872" max="5120" width="8.85546875" style="1"/>
    <col min="5121" max="5121" width="6.140625" style="1" customWidth="1"/>
    <col min="5122" max="5122" width="57.28515625" style="1" customWidth="1"/>
    <col min="5123" max="5123" width="3.28515625" style="1" customWidth="1"/>
    <col min="5124" max="5124" width="9.7109375" style="1" customWidth="1"/>
    <col min="5125" max="5125" width="11.28515625" style="1" customWidth="1"/>
    <col min="5126" max="5126" width="8.85546875" style="1"/>
    <col min="5127" max="5127" width="10.7109375" style="1" bestFit="1" customWidth="1"/>
    <col min="5128" max="5376" width="8.85546875" style="1"/>
    <col min="5377" max="5377" width="6.140625" style="1" customWidth="1"/>
    <col min="5378" max="5378" width="57.28515625" style="1" customWidth="1"/>
    <col min="5379" max="5379" width="3.28515625" style="1" customWidth="1"/>
    <col min="5380" max="5380" width="9.7109375" style="1" customWidth="1"/>
    <col min="5381" max="5381" width="11.28515625" style="1" customWidth="1"/>
    <col min="5382" max="5382" width="8.85546875" style="1"/>
    <col min="5383" max="5383" width="10.7109375" style="1" bestFit="1" customWidth="1"/>
    <col min="5384" max="5632" width="8.85546875" style="1"/>
    <col min="5633" max="5633" width="6.140625" style="1" customWidth="1"/>
    <col min="5634" max="5634" width="57.28515625" style="1" customWidth="1"/>
    <col min="5635" max="5635" width="3.28515625" style="1" customWidth="1"/>
    <col min="5636" max="5636" width="9.7109375" style="1" customWidth="1"/>
    <col min="5637" max="5637" width="11.28515625" style="1" customWidth="1"/>
    <col min="5638" max="5638" width="8.85546875" style="1"/>
    <col min="5639" max="5639" width="10.7109375" style="1" bestFit="1" customWidth="1"/>
    <col min="5640" max="5888" width="8.85546875" style="1"/>
    <col min="5889" max="5889" width="6.140625" style="1" customWidth="1"/>
    <col min="5890" max="5890" width="57.28515625" style="1" customWidth="1"/>
    <col min="5891" max="5891" width="3.28515625" style="1" customWidth="1"/>
    <col min="5892" max="5892" width="9.7109375" style="1" customWidth="1"/>
    <col min="5893" max="5893" width="11.28515625" style="1" customWidth="1"/>
    <col min="5894" max="5894" width="8.85546875" style="1"/>
    <col min="5895" max="5895" width="10.7109375" style="1" bestFit="1" customWidth="1"/>
    <col min="5896" max="6144" width="8.85546875" style="1"/>
    <col min="6145" max="6145" width="6.140625" style="1" customWidth="1"/>
    <col min="6146" max="6146" width="57.28515625" style="1" customWidth="1"/>
    <col min="6147" max="6147" width="3.28515625" style="1" customWidth="1"/>
    <col min="6148" max="6148" width="9.7109375" style="1" customWidth="1"/>
    <col min="6149" max="6149" width="11.28515625" style="1" customWidth="1"/>
    <col min="6150" max="6150" width="8.85546875" style="1"/>
    <col min="6151" max="6151" width="10.7109375" style="1" bestFit="1" customWidth="1"/>
    <col min="6152" max="6400" width="8.85546875" style="1"/>
    <col min="6401" max="6401" width="6.140625" style="1" customWidth="1"/>
    <col min="6402" max="6402" width="57.28515625" style="1" customWidth="1"/>
    <col min="6403" max="6403" width="3.28515625" style="1" customWidth="1"/>
    <col min="6404" max="6404" width="9.7109375" style="1" customWidth="1"/>
    <col min="6405" max="6405" width="11.28515625" style="1" customWidth="1"/>
    <col min="6406" max="6406" width="8.85546875" style="1"/>
    <col min="6407" max="6407" width="10.7109375" style="1" bestFit="1" customWidth="1"/>
    <col min="6408" max="6656" width="8.85546875" style="1"/>
    <col min="6657" max="6657" width="6.140625" style="1" customWidth="1"/>
    <col min="6658" max="6658" width="57.28515625" style="1" customWidth="1"/>
    <col min="6659" max="6659" width="3.28515625" style="1" customWidth="1"/>
    <col min="6660" max="6660" width="9.7109375" style="1" customWidth="1"/>
    <col min="6661" max="6661" width="11.28515625" style="1" customWidth="1"/>
    <col min="6662" max="6662" width="8.85546875" style="1"/>
    <col min="6663" max="6663" width="10.7109375" style="1" bestFit="1" customWidth="1"/>
    <col min="6664" max="6912" width="8.85546875" style="1"/>
    <col min="6913" max="6913" width="6.140625" style="1" customWidth="1"/>
    <col min="6914" max="6914" width="57.28515625" style="1" customWidth="1"/>
    <col min="6915" max="6915" width="3.28515625" style="1" customWidth="1"/>
    <col min="6916" max="6916" width="9.7109375" style="1" customWidth="1"/>
    <col min="6917" max="6917" width="11.28515625" style="1" customWidth="1"/>
    <col min="6918" max="6918" width="8.85546875" style="1"/>
    <col min="6919" max="6919" width="10.7109375" style="1" bestFit="1" customWidth="1"/>
    <col min="6920" max="7168" width="8.85546875" style="1"/>
    <col min="7169" max="7169" width="6.140625" style="1" customWidth="1"/>
    <col min="7170" max="7170" width="57.28515625" style="1" customWidth="1"/>
    <col min="7171" max="7171" width="3.28515625" style="1" customWidth="1"/>
    <col min="7172" max="7172" width="9.7109375" style="1" customWidth="1"/>
    <col min="7173" max="7173" width="11.28515625" style="1" customWidth="1"/>
    <col min="7174" max="7174" width="8.85546875" style="1"/>
    <col min="7175" max="7175" width="10.7109375" style="1" bestFit="1" customWidth="1"/>
    <col min="7176" max="7424" width="8.85546875" style="1"/>
    <col min="7425" max="7425" width="6.140625" style="1" customWidth="1"/>
    <col min="7426" max="7426" width="57.28515625" style="1" customWidth="1"/>
    <col min="7427" max="7427" width="3.28515625" style="1" customWidth="1"/>
    <col min="7428" max="7428" width="9.7109375" style="1" customWidth="1"/>
    <col min="7429" max="7429" width="11.28515625" style="1" customWidth="1"/>
    <col min="7430" max="7430" width="8.85546875" style="1"/>
    <col min="7431" max="7431" width="10.7109375" style="1" bestFit="1" customWidth="1"/>
    <col min="7432" max="7680" width="8.85546875" style="1"/>
    <col min="7681" max="7681" width="6.140625" style="1" customWidth="1"/>
    <col min="7682" max="7682" width="57.28515625" style="1" customWidth="1"/>
    <col min="7683" max="7683" width="3.28515625" style="1" customWidth="1"/>
    <col min="7684" max="7684" width="9.7109375" style="1" customWidth="1"/>
    <col min="7685" max="7685" width="11.28515625" style="1" customWidth="1"/>
    <col min="7686" max="7686" width="8.85546875" style="1"/>
    <col min="7687" max="7687" width="10.7109375" style="1" bestFit="1" customWidth="1"/>
    <col min="7688" max="7936" width="8.85546875" style="1"/>
    <col min="7937" max="7937" width="6.140625" style="1" customWidth="1"/>
    <col min="7938" max="7938" width="57.28515625" style="1" customWidth="1"/>
    <col min="7939" max="7939" width="3.28515625" style="1" customWidth="1"/>
    <col min="7940" max="7940" width="9.7109375" style="1" customWidth="1"/>
    <col min="7941" max="7941" width="11.28515625" style="1" customWidth="1"/>
    <col min="7942" max="7942" width="8.85546875" style="1"/>
    <col min="7943" max="7943" width="10.7109375" style="1" bestFit="1" customWidth="1"/>
    <col min="7944" max="8192" width="8.85546875" style="1"/>
    <col min="8193" max="8193" width="6.140625" style="1" customWidth="1"/>
    <col min="8194" max="8194" width="57.28515625" style="1" customWidth="1"/>
    <col min="8195" max="8195" width="3.28515625" style="1" customWidth="1"/>
    <col min="8196" max="8196" width="9.7109375" style="1" customWidth="1"/>
    <col min="8197" max="8197" width="11.28515625" style="1" customWidth="1"/>
    <col min="8198" max="8198" width="8.85546875" style="1"/>
    <col min="8199" max="8199" width="10.7109375" style="1" bestFit="1" customWidth="1"/>
    <col min="8200" max="8448" width="8.85546875" style="1"/>
    <col min="8449" max="8449" width="6.140625" style="1" customWidth="1"/>
    <col min="8450" max="8450" width="57.28515625" style="1" customWidth="1"/>
    <col min="8451" max="8451" width="3.28515625" style="1" customWidth="1"/>
    <col min="8452" max="8452" width="9.7109375" style="1" customWidth="1"/>
    <col min="8453" max="8453" width="11.28515625" style="1" customWidth="1"/>
    <col min="8454" max="8454" width="8.85546875" style="1"/>
    <col min="8455" max="8455" width="10.7109375" style="1" bestFit="1" customWidth="1"/>
    <col min="8456" max="8704" width="8.85546875" style="1"/>
    <col min="8705" max="8705" width="6.140625" style="1" customWidth="1"/>
    <col min="8706" max="8706" width="57.28515625" style="1" customWidth="1"/>
    <col min="8707" max="8707" width="3.28515625" style="1" customWidth="1"/>
    <col min="8708" max="8708" width="9.7109375" style="1" customWidth="1"/>
    <col min="8709" max="8709" width="11.28515625" style="1" customWidth="1"/>
    <col min="8710" max="8710" width="8.85546875" style="1"/>
    <col min="8711" max="8711" width="10.7109375" style="1" bestFit="1" customWidth="1"/>
    <col min="8712" max="8960" width="8.85546875" style="1"/>
    <col min="8961" max="8961" width="6.140625" style="1" customWidth="1"/>
    <col min="8962" max="8962" width="57.28515625" style="1" customWidth="1"/>
    <col min="8963" max="8963" width="3.28515625" style="1" customWidth="1"/>
    <col min="8964" max="8964" width="9.7109375" style="1" customWidth="1"/>
    <col min="8965" max="8965" width="11.28515625" style="1" customWidth="1"/>
    <col min="8966" max="8966" width="8.85546875" style="1"/>
    <col min="8967" max="8967" width="10.7109375" style="1" bestFit="1" customWidth="1"/>
    <col min="8968" max="9216" width="8.85546875" style="1"/>
    <col min="9217" max="9217" width="6.140625" style="1" customWidth="1"/>
    <col min="9218" max="9218" width="57.28515625" style="1" customWidth="1"/>
    <col min="9219" max="9219" width="3.28515625" style="1" customWidth="1"/>
    <col min="9220" max="9220" width="9.7109375" style="1" customWidth="1"/>
    <col min="9221" max="9221" width="11.28515625" style="1" customWidth="1"/>
    <col min="9222" max="9222" width="8.85546875" style="1"/>
    <col min="9223" max="9223" width="10.7109375" style="1" bestFit="1" customWidth="1"/>
    <col min="9224" max="9472" width="8.85546875" style="1"/>
    <col min="9473" max="9473" width="6.140625" style="1" customWidth="1"/>
    <col min="9474" max="9474" width="57.28515625" style="1" customWidth="1"/>
    <col min="9475" max="9475" width="3.28515625" style="1" customWidth="1"/>
    <col min="9476" max="9476" width="9.7109375" style="1" customWidth="1"/>
    <col min="9477" max="9477" width="11.28515625" style="1" customWidth="1"/>
    <col min="9478" max="9478" width="8.85546875" style="1"/>
    <col min="9479" max="9479" width="10.7109375" style="1" bestFit="1" customWidth="1"/>
    <col min="9480" max="9728" width="8.85546875" style="1"/>
    <col min="9729" max="9729" width="6.140625" style="1" customWidth="1"/>
    <col min="9730" max="9730" width="57.28515625" style="1" customWidth="1"/>
    <col min="9731" max="9731" width="3.28515625" style="1" customWidth="1"/>
    <col min="9732" max="9732" width="9.7109375" style="1" customWidth="1"/>
    <col min="9733" max="9733" width="11.28515625" style="1" customWidth="1"/>
    <col min="9734" max="9734" width="8.85546875" style="1"/>
    <col min="9735" max="9735" width="10.7109375" style="1" bestFit="1" customWidth="1"/>
    <col min="9736" max="9984" width="8.85546875" style="1"/>
    <col min="9985" max="9985" width="6.140625" style="1" customWidth="1"/>
    <col min="9986" max="9986" width="57.28515625" style="1" customWidth="1"/>
    <col min="9987" max="9987" width="3.28515625" style="1" customWidth="1"/>
    <col min="9988" max="9988" width="9.7109375" style="1" customWidth="1"/>
    <col min="9989" max="9989" width="11.28515625" style="1" customWidth="1"/>
    <col min="9990" max="9990" width="8.85546875" style="1"/>
    <col min="9991" max="9991" width="10.7109375" style="1" bestFit="1" customWidth="1"/>
    <col min="9992" max="10240" width="8.85546875" style="1"/>
    <col min="10241" max="10241" width="6.140625" style="1" customWidth="1"/>
    <col min="10242" max="10242" width="57.28515625" style="1" customWidth="1"/>
    <col min="10243" max="10243" width="3.28515625" style="1" customWidth="1"/>
    <col min="10244" max="10244" width="9.7109375" style="1" customWidth="1"/>
    <col min="10245" max="10245" width="11.28515625" style="1" customWidth="1"/>
    <col min="10246" max="10246" width="8.85546875" style="1"/>
    <col min="10247" max="10247" width="10.7109375" style="1" bestFit="1" customWidth="1"/>
    <col min="10248" max="10496" width="8.85546875" style="1"/>
    <col min="10497" max="10497" width="6.140625" style="1" customWidth="1"/>
    <col min="10498" max="10498" width="57.28515625" style="1" customWidth="1"/>
    <col min="10499" max="10499" width="3.28515625" style="1" customWidth="1"/>
    <col min="10500" max="10500" width="9.7109375" style="1" customWidth="1"/>
    <col min="10501" max="10501" width="11.28515625" style="1" customWidth="1"/>
    <col min="10502" max="10502" width="8.85546875" style="1"/>
    <col min="10503" max="10503" width="10.7109375" style="1" bestFit="1" customWidth="1"/>
    <col min="10504" max="10752" width="8.85546875" style="1"/>
    <col min="10753" max="10753" width="6.140625" style="1" customWidth="1"/>
    <col min="10754" max="10754" width="57.28515625" style="1" customWidth="1"/>
    <col min="10755" max="10755" width="3.28515625" style="1" customWidth="1"/>
    <col min="10756" max="10756" width="9.7109375" style="1" customWidth="1"/>
    <col min="10757" max="10757" width="11.28515625" style="1" customWidth="1"/>
    <col min="10758" max="10758" width="8.85546875" style="1"/>
    <col min="10759" max="10759" width="10.7109375" style="1" bestFit="1" customWidth="1"/>
    <col min="10760" max="11008" width="8.85546875" style="1"/>
    <col min="11009" max="11009" width="6.140625" style="1" customWidth="1"/>
    <col min="11010" max="11010" width="57.28515625" style="1" customWidth="1"/>
    <col min="11011" max="11011" width="3.28515625" style="1" customWidth="1"/>
    <col min="11012" max="11012" width="9.7109375" style="1" customWidth="1"/>
    <col min="11013" max="11013" width="11.28515625" style="1" customWidth="1"/>
    <col min="11014" max="11014" width="8.85546875" style="1"/>
    <col min="11015" max="11015" width="10.7109375" style="1" bestFit="1" customWidth="1"/>
    <col min="11016" max="11264" width="8.85546875" style="1"/>
    <col min="11265" max="11265" width="6.140625" style="1" customWidth="1"/>
    <col min="11266" max="11266" width="57.28515625" style="1" customWidth="1"/>
    <col min="11267" max="11267" width="3.28515625" style="1" customWidth="1"/>
    <col min="11268" max="11268" width="9.7109375" style="1" customWidth="1"/>
    <col min="11269" max="11269" width="11.28515625" style="1" customWidth="1"/>
    <col min="11270" max="11270" width="8.85546875" style="1"/>
    <col min="11271" max="11271" width="10.7109375" style="1" bestFit="1" customWidth="1"/>
    <col min="11272" max="11520" width="8.85546875" style="1"/>
    <col min="11521" max="11521" width="6.140625" style="1" customWidth="1"/>
    <col min="11522" max="11522" width="57.28515625" style="1" customWidth="1"/>
    <col min="11523" max="11523" width="3.28515625" style="1" customWidth="1"/>
    <col min="11524" max="11524" width="9.7109375" style="1" customWidth="1"/>
    <col min="11525" max="11525" width="11.28515625" style="1" customWidth="1"/>
    <col min="11526" max="11526" width="8.85546875" style="1"/>
    <col min="11527" max="11527" width="10.7109375" style="1" bestFit="1" customWidth="1"/>
    <col min="11528" max="11776" width="8.85546875" style="1"/>
    <col min="11777" max="11777" width="6.140625" style="1" customWidth="1"/>
    <col min="11778" max="11778" width="57.28515625" style="1" customWidth="1"/>
    <col min="11779" max="11779" width="3.28515625" style="1" customWidth="1"/>
    <col min="11780" max="11780" width="9.7109375" style="1" customWidth="1"/>
    <col min="11781" max="11781" width="11.28515625" style="1" customWidth="1"/>
    <col min="11782" max="11782" width="8.85546875" style="1"/>
    <col min="11783" max="11783" width="10.7109375" style="1" bestFit="1" customWidth="1"/>
    <col min="11784" max="12032" width="8.85546875" style="1"/>
    <col min="12033" max="12033" width="6.140625" style="1" customWidth="1"/>
    <col min="12034" max="12034" width="57.28515625" style="1" customWidth="1"/>
    <col min="12035" max="12035" width="3.28515625" style="1" customWidth="1"/>
    <col min="12036" max="12036" width="9.7109375" style="1" customWidth="1"/>
    <col min="12037" max="12037" width="11.28515625" style="1" customWidth="1"/>
    <col min="12038" max="12038" width="8.85546875" style="1"/>
    <col min="12039" max="12039" width="10.7109375" style="1" bestFit="1" customWidth="1"/>
    <col min="12040" max="12288" width="8.85546875" style="1"/>
    <col min="12289" max="12289" width="6.140625" style="1" customWidth="1"/>
    <col min="12290" max="12290" width="57.28515625" style="1" customWidth="1"/>
    <col min="12291" max="12291" width="3.28515625" style="1" customWidth="1"/>
    <col min="12292" max="12292" width="9.7109375" style="1" customWidth="1"/>
    <col min="12293" max="12293" width="11.28515625" style="1" customWidth="1"/>
    <col min="12294" max="12294" width="8.85546875" style="1"/>
    <col min="12295" max="12295" width="10.7109375" style="1" bestFit="1" customWidth="1"/>
    <col min="12296" max="12544" width="8.85546875" style="1"/>
    <col min="12545" max="12545" width="6.140625" style="1" customWidth="1"/>
    <col min="12546" max="12546" width="57.28515625" style="1" customWidth="1"/>
    <col min="12547" max="12547" width="3.28515625" style="1" customWidth="1"/>
    <col min="12548" max="12548" width="9.7109375" style="1" customWidth="1"/>
    <col min="12549" max="12549" width="11.28515625" style="1" customWidth="1"/>
    <col min="12550" max="12550" width="8.85546875" style="1"/>
    <col min="12551" max="12551" width="10.7109375" style="1" bestFit="1" customWidth="1"/>
    <col min="12552" max="12800" width="8.85546875" style="1"/>
    <col min="12801" max="12801" width="6.140625" style="1" customWidth="1"/>
    <col min="12802" max="12802" width="57.28515625" style="1" customWidth="1"/>
    <col min="12803" max="12803" width="3.28515625" style="1" customWidth="1"/>
    <col min="12804" max="12804" width="9.7109375" style="1" customWidth="1"/>
    <col min="12805" max="12805" width="11.28515625" style="1" customWidth="1"/>
    <col min="12806" max="12806" width="8.85546875" style="1"/>
    <col min="12807" max="12807" width="10.7109375" style="1" bestFit="1" customWidth="1"/>
    <col min="12808" max="13056" width="8.85546875" style="1"/>
    <col min="13057" max="13057" width="6.140625" style="1" customWidth="1"/>
    <col min="13058" max="13058" width="57.28515625" style="1" customWidth="1"/>
    <col min="13059" max="13059" width="3.28515625" style="1" customWidth="1"/>
    <col min="13060" max="13060" width="9.7109375" style="1" customWidth="1"/>
    <col min="13061" max="13061" width="11.28515625" style="1" customWidth="1"/>
    <col min="13062" max="13062" width="8.85546875" style="1"/>
    <col min="13063" max="13063" width="10.7109375" style="1" bestFit="1" customWidth="1"/>
    <col min="13064" max="13312" width="8.85546875" style="1"/>
    <col min="13313" max="13313" width="6.140625" style="1" customWidth="1"/>
    <col min="13314" max="13314" width="57.28515625" style="1" customWidth="1"/>
    <col min="13315" max="13315" width="3.28515625" style="1" customWidth="1"/>
    <col min="13316" max="13316" width="9.7109375" style="1" customWidth="1"/>
    <col min="13317" max="13317" width="11.28515625" style="1" customWidth="1"/>
    <col min="13318" max="13318" width="8.85546875" style="1"/>
    <col min="13319" max="13319" width="10.7109375" style="1" bestFit="1" customWidth="1"/>
    <col min="13320" max="13568" width="8.85546875" style="1"/>
    <col min="13569" max="13569" width="6.140625" style="1" customWidth="1"/>
    <col min="13570" max="13570" width="57.28515625" style="1" customWidth="1"/>
    <col min="13571" max="13571" width="3.28515625" style="1" customWidth="1"/>
    <col min="13572" max="13572" width="9.7109375" style="1" customWidth="1"/>
    <col min="13573" max="13573" width="11.28515625" style="1" customWidth="1"/>
    <col min="13574" max="13574" width="8.85546875" style="1"/>
    <col min="13575" max="13575" width="10.7109375" style="1" bestFit="1" customWidth="1"/>
    <col min="13576" max="13824" width="8.85546875" style="1"/>
    <col min="13825" max="13825" width="6.140625" style="1" customWidth="1"/>
    <col min="13826" max="13826" width="57.28515625" style="1" customWidth="1"/>
    <col min="13827" max="13827" width="3.28515625" style="1" customWidth="1"/>
    <col min="13828" max="13828" width="9.7109375" style="1" customWidth="1"/>
    <col min="13829" max="13829" width="11.28515625" style="1" customWidth="1"/>
    <col min="13830" max="13830" width="8.85546875" style="1"/>
    <col min="13831" max="13831" width="10.7109375" style="1" bestFit="1" customWidth="1"/>
    <col min="13832" max="14080" width="8.85546875" style="1"/>
    <col min="14081" max="14081" width="6.140625" style="1" customWidth="1"/>
    <col min="14082" max="14082" width="57.28515625" style="1" customWidth="1"/>
    <col min="14083" max="14083" width="3.28515625" style="1" customWidth="1"/>
    <col min="14084" max="14084" width="9.7109375" style="1" customWidth="1"/>
    <col min="14085" max="14085" width="11.28515625" style="1" customWidth="1"/>
    <col min="14086" max="14086" width="8.85546875" style="1"/>
    <col min="14087" max="14087" width="10.7109375" style="1" bestFit="1" customWidth="1"/>
    <col min="14088" max="14336" width="8.85546875" style="1"/>
    <col min="14337" max="14337" width="6.140625" style="1" customWidth="1"/>
    <col min="14338" max="14338" width="57.28515625" style="1" customWidth="1"/>
    <col min="14339" max="14339" width="3.28515625" style="1" customWidth="1"/>
    <col min="14340" max="14340" width="9.7109375" style="1" customWidth="1"/>
    <col min="14341" max="14341" width="11.28515625" style="1" customWidth="1"/>
    <col min="14342" max="14342" width="8.85546875" style="1"/>
    <col min="14343" max="14343" width="10.7109375" style="1" bestFit="1" customWidth="1"/>
    <col min="14344" max="14592" width="8.85546875" style="1"/>
    <col min="14593" max="14593" width="6.140625" style="1" customWidth="1"/>
    <col min="14594" max="14594" width="57.28515625" style="1" customWidth="1"/>
    <col min="14595" max="14595" width="3.28515625" style="1" customWidth="1"/>
    <col min="14596" max="14596" width="9.7109375" style="1" customWidth="1"/>
    <col min="14597" max="14597" width="11.28515625" style="1" customWidth="1"/>
    <col min="14598" max="14598" width="8.85546875" style="1"/>
    <col min="14599" max="14599" width="10.7109375" style="1" bestFit="1" customWidth="1"/>
    <col min="14600" max="14848" width="8.85546875" style="1"/>
    <col min="14849" max="14849" width="6.140625" style="1" customWidth="1"/>
    <col min="14850" max="14850" width="57.28515625" style="1" customWidth="1"/>
    <col min="14851" max="14851" width="3.28515625" style="1" customWidth="1"/>
    <col min="14852" max="14852" width="9.7109375" style="1" customWidth="1"/>
    <col min="14853" max="14853" width="11.28515625" style="1" customWidth="1"/>
    <col min="14854" max="14854" width="8.85546875" style="1"/>
    <col min="14855" max="14855" width="10.7109375" style="1" bestFit="1" customWidth="1"/>
    <col min="14856" max="15104" width="8.85546875" style="1"/>
    <col min="15105" max="15105" width="6.140625" style="1" customWidth="1"/>
    <col min="15106" max="15106" width="57.28515625" style="1" customWidth="1"/>
    <col min="15107" max="15107" width="3.28515625" style="1" customWidth="1"/>
    <col min="15108" max="15108" width="9.7109375" style="1" customWidth="1"/>
    <col min="15109" max="15109" width="11.28515625" style="1" customWidth="1"/>
    <col min="15110" max="15110" width="8.85546875" style="1"/>
    <col min="15111" max="15111" width="10.7109375" style="1" bestFit="1" customWidth="1"/>
    <col min="15112" max="15360" width="8.85546875" style="1"/>
    <col min="15361" max="15361" width="6.140625" style="1" customWidth="1"/>
    <col min="15362" max="15362" width="57.28515625" style="1" customWidth="1"/>
    <col min="15363" max="15363" width="3.28515625" style="1" customWidth="1"/>
    <col min="15364" max="15364" width="9.7109375" style="1" customWidth="1"/>
    <col min="15365" max="15365" width="11.28515625" style="1" customWidth="1"/>
    <col min="15366" max="15366" width="8.85546875" style="1"/>
    <col min="15367" max="15367" width="10.7109375" style="1" bestFit="1" customWidth="1"/>
    <col min="15368" max="15616" width="8.85546875" style="1"/>
    <col min="15617" max="15617" width="6.140625" style="1" customWidth="1"/>
    <col min="15618" max="15618" width="57.28515625" style="1" customWidth="1"/>
    <col min="15619" max="15619" width="3.28515625" style="1" customWidth="1"/>
    <col min="15620" max="15620" width="9.7109375" style="1" customWidth="1"/>
    <col min="15621" max="15621" width="11.28515625" style="1" customWidth="1"/>
    <col min="15622" max="15622" width="8.85546875" style="1"/>
    <col min="15623" max="15623" width="10.7109375" style="1" bestFit="1" customWidth="1"/>
    <col min="15624" max="15872" width="8.85546875" style="1"/>
    <col min="15873" max="15873" width="6.140625" style="1" customWidth="1"/>
    <col min="15874" max="15874" width="57.28515625" style="1" customWidth="1"/>
    <col min="15875" max="15875" width="3.28515625" style="1" customWidth="1"/>
    <col min="15876" max="15876" width="9.7109375" style="1" customWidth="1"/>
    <col min="15877" max="15877" width="11.28515625" style="1" customWidth="1"/>
    <col min="15878" max="15878" width="8.85546875" style="1"/>
    <col min="15879" max="15879" width="10.7109375" style="1" bestFit="1" customWidth="1"/>
    <col min="15880" max="16128" width="8.85546875" style="1"/>
    <col min="16129" max="16129" width="6.140625" style="1" customWidth="1"/>
    <col min="16130" max="16130" width="57.28515625" style="1" customWidth="1"/>
    <col min="16131" max="16131" width="3.28515625" style="1" customWidth="1"/>
    <col min="16132" max="16132" width="9.7109375" style="1" customWidth="1"/>
    <col min="16133" max="16133" width="11.28515625" style="1" customWidth="1"/>
    <col min="16134" max="16134" width="8.85546875" style="1"/>
    <col min="16135" max="16135" width="10.7109375" style="1" bestFit="1" customWidth="1"/>
    <col min="16136" max="16384" width="8.85546875" style="1"/>
  </cols>
  <sheetData>
    <row r="1" spans="1:8" ht="15">
      <c r="A1" s="8" t="s">
        <v>6</v>
      </c>
      <c r="B1" s="20" t="s">
        <v>19</v>
      </c>
    </row>
    <row r="3" spans="1:8" ht="15">
      <c r="A3" s="20" t="s">
        <v>0</v>
      </c>
      <c r="B3" s="20" t="s">
        <v>104</v>
      </c>
    </row>
    <row r="4" spans="1:8" ht="123.95" customHeight="1">
      <c r="A4" s="20"/>
      <c r="B4" s="232" t="s">
        <v>141</v>
      </c>
      <c r="C4" s="232"/>
      <c r="D4" s="232"/>
      <c r="E4" s="232"/>
    </row>
    <row r="5" spans="1:8" ht="192" customHeight="1">
      <c r="A5" s="20"/>
      <c r="B5" s="232" t="s">
        <v>140</v>
      </c>
      <c r="C5" s="232"/>
      <c r="D5" s="232"/>
      <c r="E5" s="232"/>
    </row>
    <row r="6" spans="1:8">
      <c r="E6" s="14">
        <f t="shared" ref="E6:E15" si="0">D6*C6</f>
        <v>0</v>
      </c>
      <c r="G6" s="149"/>
      <c r="H6" s="149"/>
    </row>
    <row r="7" spans="1:8" ht="28.5">
      <c r="A7" s="208">
        <v>1</v>
      </c>
      <c r="B7" s="9" t="s">
        <v>142</v>
      </c>
      <c r="E7" s="14">
        <f t="shared" si="0"/>
        <v>0</v>
      </c>
      <c r="G7" s="149"/>
      <c r="H7" s="149"/>
    </row>
    <row r="8" spans="1:8">
      <c r="A8" s="208"/>
      <c r="B8" s="10" t="s">
        <v>11</v>
      </c>
      <c r="C8" s="7">
        <v>6</v>
      </c>
      <c r="E8" s="14">
        <f>D8*C8</f>
        <v>0</v>
      </c>
      <c r="G8" s="149"/>
      <c r="H8" s="149"/>
    </row>
    <row r="9" spans="1:8">
      <c r="A9" s="208"/>
      <c r="E9" s="14">
        <f t="shared" si="0"/>
        <v>0</v>
      </c>
      <c r="G9" s="149"/>
      <c r="H9" s="149"/>
    </row>
    <row r="10" spans="1:8" ht="28.5">
      <c r="A10" s="208">
        <v>2</v>
      </c>
      <c r="B10" s="9" t="s">
        <v>144</v>
      </c>
      <c r="E10" s="14">
        <f t="shared" si="0"/>
        <v>0</v>
      </c>
      <c r="G10" s="149"/>
      <c r="H10" s="149"/>
    </row>
    <row r="11" spans="1:8">
      <c r="A11" s="208"/>
      <c r="B11" s="10" t="s">
        <v>11</v>
      </c>
      <c r="C11" s="7">
        <v>10</v>
      </c>
      <c r="E11" s="14">
        <f>D11*C11</f>
        <v>0</v>
      </c>
      <c r="G11" s="149"/>
      <c r="H11" s="149"/>
    </row>
    <row r="12" spans="1:8">
      <c r="A12" s="208"/>
      <c r="E12" s="14">
        <f t="shared" si="0"/>
        <v>0</v>
      </c>
      <c r="G12" s="149"/>
      <c r="H12" s="149"/>
    </row>
    <row r="13" spans="1:8" ht="33" customHeight="1">
      <c r="A13" s="211">
        <v>3</v>
      </c>
      <c r="B13" s="140" t="s">
        <v>143</v>
      </c>
      <c r="C13" s="128"/>
      <c r="E13" s="124"/>
      <c r="G13" s="149"/>
      <c r="H13" s="149"/>
    </row>
    <row r="14" spans="1:8">
      <c r="A14" s="211"/>
      <c r="B14" s="127" t="s">
        <v>11</v>
      </c>
      <c r="C14" s="128">
        <v>1</v>
      </c>
      <c r="E14" s="14">
        <f>D14*C14</f>
        <v>0</v>
      </c>
      <c r="G14" s="149"/>
      <c r="H14" s="149"/>
    </row>
    <row r="15" spans="1:8">
      <c r="A15" s="208"/>
      <c r="E15" s="14">
        <f t="shared" si="0"/>
        <v>0</v>
      </c>
      <c r="G15" s="149"/>
      <c r="H15" s="149"/>
    </row>
    <row r="16" spans="1:8" s="126" customFormat="1" ht="57">
      <c r="A16" s="211">
        <v>4</v>
      </c>
      <c r="B16" s="135" t="s">
        <v>145</v>
      </c>
      <c r="C16" s="128"/>
      <c r="D16" s="33"/>
      <c r="E16" s="129"/>
      <c r="G16" s="149"/>
      <c r="H16" s="149"/>
    </row>
    <row r="17" spans="1:8">
      <c r="B17" s="10" t="s">
        <v>11</v>
      </c>
      <c r="C17" s="7">
        <v>4</v>
      </c>
      <c r="E17" s="14">
        <f>D17*C17</f>
        <v>0</v>
      </c>
      <c r="G17" s="149"/>
      <c r="H17" s="149"/>
    </row>
    <row r="18" spans="1:8">
      <c r="C18" s="35"/>
      <c r="D18" s="15"/>
      <c r="E18" s="15"/>
      <c r="G18" s="149"/>
      <c r="H18" s="149"/>
    </row>
    <row r="19" spans="1:8">
      <c r="A19" s="28" t="s">
        <v>155</v>
      </c>
      <c r="B19" s="13"/>
      <c r="E19" s="48">
        <f>SUM(E6:E18)</f>
        <v>0</v>
      </c>
    </row>
  </sheetData>
  <mergeCells count="2">
    <mergeCell ref="B4:E4"/>
    <mergeCell ref="B5:E5"/>
  </mergeCells>
  <phoneticPr fontId="185" type="noConversion"/>
  <pageMargins left="0.55118110236220474" right="0" top="0.78740157480314965" bottom="0.78740157480314965" header="0.51181102362204722" footer="0.51181102362204722"/>
  <pageSetup paperSize="9" scale="76" orientation="portrait" horizontalDpi="300" verticalDpi="300" r:id="rId1"/>
  <headerFooter>
    <oddHeader xml:space="preserve">&amp;LUREDITEV NADOMESTNIH PROSTOROV ZARADI PRENOVE OBJEKTA COLLEGIO DEI NOBILI V KOPRU&amp;C&amp;"System Font,Regular"&amp;10&amp;K000000
</oddHeader>
  </headerFooter>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H29"/>
  <sheetViews>
    <sheetView showZeros="0" view="pageLayout" topLeftCell="A19" zoomScale="130" zoomScaleNormal="100" zoomScaleSheetLayoutView="120" zoomScalePageLayoutView="130" workbookViewId="0">
      <selection activeCell="G21" sqref="G21"/>
    </sheetView>
  </sheetViews>
  <sheetFormatPr defaultColWidth="8.85546875" defaultRowHeight="14.25"/>
  <cols>
    <col min="1" max="1" width="6.140625" style="22" customWidth="1"/>
    <col min="2" max="2" width="49.28515625" style="12" customWidth="1"/>
    <col min="3" max="3" width="8" style="7" customWidth="1"/>
    <col min="4" max="4" width="11.28515625" style="14" customWidth="1"/>
    <col min="5" max="5" width="12" style="14" customWidth="1"/>
    <col min="6" max="6" width="10.28515625" style="148" bestFit="1" customWidth="1"/>
    <col min="7" max="7" width="10.7109375" style="148" bestFit="1" customWidth="1"/>
    <col min="8" max="8" width="11" style="148" customWidth="1"/>
    <col min="9" max="256" width="8.85546875" style="148"/>
    <col min="257" max="257" width="6.140625" style="148" customWidth="1"/>
    <col min="258" max="258" width="57.28515625" style="148" customWidth="1"/>
    <col min="259" max="259" width="3.28515625" style="148" customWidth="1"/>
    <col min="260" max="260" width="9.7109375" style="148" customWidth="1"/>
    <col min="261" max="261" width="11.28515625" style="148" customWidth="1"/>
    <col min="262" max="262" width="8.85546875" style="148"/>
    <col min="263" max="263" width="10.7109375" style="148" bestFit="1" customWidth="1"/>
    <col min="264" max="512" width="8.85546875" style="148"/>
    <col min="513" max="513" width="6.140625" style="148" customWidth="1"/>
    <col min="514" max="514" width="57.28515625" style="148" customWidth="1"/>
    <col min="515" max="515" width="3.28515625" style="148" customWidth="1"/>
    <col min="516" max="516" width="9.7109375" style="148" customWidth="1"/>
    <col min="517" max="517" width="11.28515625" style="148" customWidth="1"/>
    <col min="518" max="518" width="8.85546875" style="148"/>
    <col min="519" max="519" width="10.7109375" style="148" bestFit="1" customWidth="1"/>
    <col min="520" max="768" width="8.85546875" style="148"/>
    <col min="769" max="769" width="6.140625" style="148" customWidth="1"/>
    <col min="770" max="770" width="57.28515625" style="148" customWidth="1"/>
    <col min="771" max="771" width="3.28515625" style="148" customWidth="1"/>
    <col min="772" max="772" width="9.7109375" style="148" customWidth="1"/>
    <col min="773" max="773" width="11.28515625" style="148" customWidth="1"/>
    <col min="774" max="774" width="8.85546875" style="148"/>
    <col min="775" max="775" width="10.7109375" style="148" bestFit="1" customWidth="1"/>
    <col min="776" max="1024" width="8.85546875" style="148"/>
    <col min="1025" max="1025" width="6.140625" style="148" customWidth="1"/>
    <col min="1026" max="1026" width="57.28515625" style="148" customWidth="1"/>
    <col min="1027" max="1027" width="3.28515625" style="148" customWidth="1"/>
    <col min="1028" max="1028" width="9.7109375" style="148" customWidth="1"/>
    <col min="1029" max="1029" width="11.28515625" style="148" customWidth="1"/>
    <col min="1030" max="1030" width="8.85546875" style="148"/>
    <col min="1031" max="1031" width="10.7109375" style="148" bestFit="1" customWidth="1"/>
    <col min="1032" max="1280" width="8.85546875" style="148"/>
    <col min="1281" max="1281" width="6.140625" style="148" customWidth="1"/>
    <col min="1282" max="1282" width="57.28515625" style="148" customWidth="1"/>
    <col min="1283" max="1283" width="3.28515625" style="148" customWidth="1"/>
    <col min="1284" max="1284" width="9.7109375" style="148" customWidth="1"/>
    <col min="1285" max="1285" width="11.28515625" style="148" customWidth="1"/>
    <col min="1286" max="1286" width="8.85546875" style="148"/>
    <col min="1287" max="1287" width="10.7109375" style="148" bestFit="1" customWidth="1"/>
    <col min="1288" max="1536" width="8.85546875" style="148"/>
    <col min="1537" max="1537" width="6.140625" style="148" customWidth="1"/>
    <col min="1538" max="1538" width="57.28515625" style="148" customWidth="1"/>
    <col min="1539" max="1539" width="3.28515625" style="148" customWidth="1"/>
    <col min="1540" max="1540" width="9.7109375" style="148" customWidth="1"/>
    <col min="1541" max="1541" width="11.28515625" style="148" customWidth="1"/>
    <col min="1542" max="1542" width="8.85546875" style="148"/>
    <col min="1543" max="1543" width="10.7109375" style="148" bestFit="1" customWidth="1"/>
    <col min="1544" max="1792" width="8.85546875" style="148"/>
    <col min="1793" max="1793" width="6.140625" style="148" customWidth="1"/>
    <col min="1794" max="1794" width="57.28515625" style="148" customWidth="1"/>
    <col min="1795" max="1795" width="3.28515625" style="148" customWidth="1"/>
    <col min="1796" max="1796" width="9.7109375" style="148" customWidth="1"/>
    <col min="1797" max="1797" width="11.28515625" style="148" customWidth="1"/>
    <col min="1798" max="1798" width="8.85546875" style="148"/>
    <col min="1799" max="1799" width="10.7109375" style="148" bestFit="1" customWidth="1"/>
    <col min="1800" max="2048" width="8.85546875" style="148"/>
    <col min="2049" max="2049" width="6.140625" style="148" customWidth="1"/>
    <col min="2050" max="2050" width="57.28515625" style="148" customWidth="1"/>
    <col min="2051" max="2051" width="3.28515625" style="148" customWidth="1"/>
    <col min="2052" max="2052" width="9.7109375" style="148" customWidth="1"/>
    <col min="2053" max="2053" width="11.28515625" style="148" customWidth="1"/>
    <col min="2054" max="2054" width="8.85546875" style="148"/>
    <col min="2055" max="2055" width="10.7109375" style="148" bestFit="1" customWidth="1"/>
    <col min="2056" max="2304" width="8.85546875" style="148"/>
    <col min="2305" max="2305" width="6.140625" style="148" customWidth="1"/>
    <col min="2306" max="2306" width="57.28515625" style="148" customWidth="1"/>
    <col min="2307" max="2307" width="3.28515625" style="148" customWidth="1"/>
    <col min="2308" max="2308" width="9.7109375" style="148" customWidth="1"/>
    <col min="2309" max="2309" width="11.28515625" style="148" customWidth="1"/>
    <col min="2310" max="2310" width="8.85546875" style="148"/>
    <col min="2311" max="2311" width="10.7109375" style="148" bestFit="1" customWidth="1"/>
    <col min="2312" max="2560" width="8.85546875" style="148"/>
    <col min="2561" max="2561" width="6.140625" style="148" customWidth="1"/>
    <col min="2562" max="2562" width="57.28515625" style="148" customWidth="1"/>
    <col min="2563" max="2563" width="3.28515625" style="148" customWidth="1"/>
    <col min="2564" max="2564" width="9.7109375" style="148" customWidth="1"/>
    <col min="2565" max="2565" width="11.28515625" style="148" customWidth="1"/>
    <col min="2566" max="2566" width="8.85546875" style="148"/>
    <col min="2567" max="2567" width="10.7109375" style="148" bestFit="1" customWidth="1"/>
    <col min="2568" max="2816" width="8.85546875" style="148"/>
    <col min="2817" max="2817" width="6.140625" style="148" customWidth="1"/>
    <col min="2818" max="2818" width="57.28515625" style="148" customWidth="1"/>
    <col min="2819" max="2819" width="3.28515625" style="148" customWidth="1"/>
    <col min="2820" max="2820" width="9.7109375" style="148" customWidth="1"/>
    <col min="2821" max="2821" width="11.28515625" style="148" customWidth="1"/>
    <col min="2822" max="2822" width="8.85546875" style="148"/>
    <col min="2823" max="2823" width="10.7109375" style="148" bestFit="1" customWidth="1"/>
    <col min="2824" max="3072" width="8.85546875" style="148"/>
    <col min="3073" max="3073" width="6.140625" style="148" customWidth="1"/>
    <col min="3074" max="3074" width="57.28515625" style="148" customWidth="1"/>
    <col min="3075" max="3075" width="3.28515625" style="148" customWidth="1"/>
    <col min="3076" max="3076" width="9.7109375" style="148" customWidth="1"/>
    <col min="3077" max="3077" width="11.28515625" style="148" customWidth="1"/>
    <col min="3078" max="3078" width="8.85546875" style="148"/>
    <col min="3079" max="3079" width="10.7109375" style="148" bestFit="1" customWidth="1"/>
    <col min="3080" max="3328" width="8.85546875" style="148"/>
    <col min="3329" max="3329" width="6.140625" style="148" customWidth="1"/>
    <col min="3330" max="3330" width="57.28515625" style="148" customWidth="1"/>
    <col min="3331" max="3331" width="3.28515625" style="148" customWidth="1"/>
    <col min="3332" max="3332" width="9.7109375" style="148" customWidth="1"/>
    <col min="3333" max="3333" width="11.28515625" style="148" customWidth="1"/>
    <col min="3334" max="3334" width="8.85546875" style="148"/>
    <col min="3335" max="3335" width="10.7109375" style="148" bestFit="1" customWidth="1"/>
    <col min="3336" max="3584" width="8.85546875" style="148"/>
    <col min="3585" max="3585" width="6.140625" style="148" customWidth="1"/>
    <col min="3586" max="3586" width="57.28515625" style="148" customWidth="1"/>
    <col min="3587" max="3587" width="3.28515625" style="148" customWidth="1"/>
    <col min="3588" max="3588" width="9.7109375" style="148" customWidth="1"/>
    <col min="3589" max="3589" width="11.28515625" style="148" customWidth="1"/>
    <col min="3590" max="3590" width="8.85546875" style="148"/>
    <col min="3591" max="3591" width="10.7109375" style="148" bestFit="1" customWidth="1"/>
    <col min="3592" max="3840" width="8.85546875" style="148"/>
    <col min="3841" max="3841" width="6.140625" style="148" customWidth="1"/>
    <col min="3842" max="3842" width="57.28515625" style="148" customWidth="1"/>
    <col min="3843" max="3843" width="3.28515625" style="148" customWidth="1"/>
    <col min="3844" max="3844" width="9.7109375" style="148" customWidth="1"/>
    <col min="3845" max="3845" width="11.28515625" style="148" customWidth="1"/>
    <col min="3846" max="3846" width="8.85546875" style="148"/>
    <col min="3847" max="3847" width="10.7109375" style="148" bestFit="1" customWidth="1"/>
    <col min="3848" max="4096" width="8.85546875" style="148"/>
    <col min="4097" max="4097" width="6.140625" style="148" customWidth="1"/>
    <col min="4098" max="4098" width="57.28515625" style="148" customWidth="1"/>
    <col min="4099" max="4099" width="3.28515625" style="148" customWidth="1"/>
    <col min="4100" max="4100" width="9.7109375" style="148" customWidth="1"/>
    <col min="4101" max="4101" width="11.28515625" style="148" customWidth="1"/>
    <col min="4102" max="4102" width="8.85546875" style="148"/>
    <col min="4103" max="4103" width="10.7109375" style="148" bestFit="1" customWidth="1"/>
    <col min="4104" max="4352" width="8.85546875" style="148"/>
    <col min="4353" max="4353" width="6.140625" style="148" customWidth="1"/>
    <col min="4354" max="4354" width="57.28515625" style="148" customWidth="1"/>
    <col min="4355" max="4355" width="3.28515625" style="148" customWidth="1"/>
    <col min="4356" max="4356" width="9.7109375" style="148" customWidth="1"/>
    <col min="4357" max="4357" width="11.28515625" style="148" customWidth="1"/>
    <col min="4358" max="4358" width="8.85546875" style="148"/>
    <col min="4359" max="4359" width="10.7109375" style="148" bestFit="1" customWidth="1"/>
    <col min="4360" max="4608" width="8.85546875" style="148"/>
    <col min="4609" max="4609" width="6.140625" style="148" customWidth="1"/>
    <col min="4610" max="4610" width="57.28515625" style="148" customWidth="1"/>
    <col min="4611" max="4611" width="3.28515625" style="148" customWidth="1"/>
    <col min="4612" max="4612" width="9.7109375" style="148" customWidth="1"/>
    <col min="4613" max="4613" width="11.28515625" style="148" customWidth="1"/>
    <col min="4614" max="4614" width="8.85546875" style="148"/>
    <col min="4615" max="4615" width="10.7109375" style="148" bestFit="1" customWidth="1"/>
    <col min="4616" max="4864" width="8.85546875" style="148"/>
    <col min="4865" max="4865" width="6.140625" style="148" customWidth="1"/>
    <col min="4866" max="4866" width="57.28515625" style="148" customWidth="1"/>
    <col min="4867" max="4867" width="3.28515625" style="148" customWidth="1"/>
    <col min="4868" max="4868" width="9.7109375" style="148" customWidth="1"/>
    <col min="4869" max="4869" width="11.28515625" style="148" customWidth="1"/>
    <col min="4870" max="4870" width="8.85546875" style="148"/>
    <col min="4871" max="4871" width="10.7109375" style="148" bestFit="1" customWidth="1"/>
    <col min="4872" max="5120" width="8.85546875" style="148"/>
    <col min="5121" max="5121" width="6.140625" style="148" customWidth="1"/>
    <col min="5122" max="5122" width="57.28515625" style="148" customWidth="1"/>
    <col min="5123" max="5123" width="3.28515625" style="148" customWidth="1"/>
    <col min="5124" max="5124" width="9.7109375" style="148" customWidth="1"/>
    <col min="5125" max="5125" width="11.28515625" style="148" customWidth="1"/>
    <col min="5126" max="5126" width="8.85546875" style="148"/>
    <col min="5127" max="5127" width="10.7109375" style="148" bestFit="1" customWidth="1"/>
    <col min="5128" max="5376" width="8.85546875" style="148"/>
    <col min="5377" max="5377" width="6.140625" style="148" customWidth="1"/>
    <col min="5378" max="5378" width="57.28515625" style="148" customWidth="1"/>
    <col min="5379" max="5379" width="3.28515625" style="148" customWidth="1"/>
    <col min="5380" max="5380" width="9.7109375" style="148" customWidth="1"/>
    <col min="5381" max="5381" width="11.28515625" style="148" customWidth="1"/>
    <col min="5382" max="5382" width="8.85546875" style="148"/>
    <col min="5383" max="5383" width="10.7109375" style="148" bestFit="1" customWidth="1"/>
    <col min="5384" max="5632" width="8.85546875" style="148"/>
    <col min="5633" max="5633" width="6.140625" style="148" customWidth="1"/>
    <col min="5634" max="5634" width="57.28515625" style="148" customWidth="1"/>
    <col min="5635" max="5635" width="3.28515625" style="148" customWidth="1"/>
    <col min="5636" max="5636" width="9.7109375" style="148" customWidth="1"/>
    <col min="5637" max="5637" width="11.28515625" style="148" customWidth="1"/>
    <col min="5638" max="5638" width="8.85546875" style="148"/>
    <col min="5639" max="5639" width="10.7109375" style="148" bestFit="1" customWidth="1"/>
    <col min="5640" max="5888" width="8.85546875" style="148"/>
    <col min="5889" max="5889" width="6.140625" style="148" customWidth="1"/>
    <col min="5890" max="5890" width="57.28515625" style="148" customWidth="1"/>
    <col min="5891" max="5891" width="3.28515625" style="148" customWidth="1"/>
    <col min="5892" max="5892" width="9.7109375" style="148" customWidth="1"/>
    <col min="5893" max="5893" width="11.28515625" style="148" customWidth="1"/>
    <col min="5894" max="5894" width="8.85546875" style="148"/>
    <col min="5895" max="5895" width="10.7109375" style="148" bestFit="1" customWidth="1"/>
    <col min="5896" max="6144" width="8.85546875" style="148"/>
    <col min="6145" max="6145" width="6.140625" style="148" customWidth="1"/>
    <col min="6146" max="6146" width="57.28515625" style="148" customWidth="1"/>
    <col min="6147" max="6147" width="3.28515625" style="148" customWidth="1"/>
    <col min="6148" max="6148" width="9.7109375" style="148" customWidth="1"/>
    <col min="6149" max="6149" width="11.28515625" style="148" customWidth="1"/>
    <col min="6150" max="6150" width="8.85546875" style="148"/>
    <col min="6151" max="6151" width="10.7109375" style="148" bestFit="1" customWidth="1"/>
    <col min="6152" max="6400" width="8.85546875" style="148"/>
    <col min="6401" max="6401" width="6.140625" style="148" customWidth="1"/>
    <col min="6402" max="6402" width="57.28515625" style="148" customWidth="1"/>
    <col min="6403" max="6403" width="3.28515625" style="148" customWidth="1"/>
    <col min="6404" max="6404" width="9.7109375" style="148" customWidth="1"/>
    <col min="6405" max="6405" width="11.28515625" style="148" customWidth="1"/>
    <col min="6406" max="6406" width="8.85546875" style="148"/>
    <col min="6407" max="6407" width="10.7109375" style="148" bestFit="1" customWidth="1"/>
    <col min="6408" max="6656" width="8.85546875" style="148"/>
    <col min="6657" max="6657" width="6.140625" style="148" customWidth="1"/>
    <col min="6658" max="6658" width="57.28515625" style="148" customWidth="1"/>
    <col min="6659" max="6659" width="3.28515625" style="148" customWidth="1"/>
    <col min="6660" max="6660" width="9.7109375" style="148" customWidth="1"/>
    <col min="6661" max="6661" width="11.28515625" style="148" customWidth="1"/>
    <col min="6662" max="6662" width="8.85546875" style="148"/>
    <col min="6663" max="6663" width="10.7109375" style="148" bestFit="1" customWidth="1"/>
    <col min="6664" max="6912" width="8.85546875" style="148"/>
    <col min="6913" max="6913" width="6.140625" style="148" customWidth="1"/>
    <col min="6914" max="6914" width="57.28515625" style="148" customWidth="1"/>
    <col min="6915" max="6915" width="3.28515625" style="148" customWidth="1"/>
    <col min="6916" max="6916" width="9.7109375" style="148" customWidth="1"/>
    <col min="6917" max="6917" width="11.28515625" style="148" customWidth="1"/>
    <col min="6918" max="6918" width="8.85546875" style="148"/>
    <col min="6919" max="6919" width="10.7109375" style="148" bestFit="1" customWidth="1"/>
    <col min="6920" max="7168" width="8.85546875" style="148"/>
    <col min="7169" max="7169" width="6.140625" style="148" customWidth="1"/>
    <col min="7170" max="7170" width="57.28515625" style="148" customWidth="1"/>
    <col min="7171" max="7171" width="3.28515625" style="148" customWidth="1"/>
    <col min="7172" max="7172" width="9.7109375" style="148" customWidth="1"/>
    <col min="7173" max="7173" width="11.28515625" style="148" customWidth="1"/>
    <col min="7174" max="7174" width="8.85546875" style="148"/>
    <col min="7175" max="7175" width="10.7109375" style="148" bestFit="1" customWidth="1"/>
    <col min="7176" max="7424" width="8.85546875" style="148"/>
    <col min="7425" max="7425" width="6.140625" style="148" customWidth="1"/>
    <col min="7426" max="7426" width="57.28515625" style="148" customWidth="1"/>
    <col min="7427" max="7427" width="3.28515625" style="148" customWidth="1"/>
    <col min="7428" max="7428" width="9.7109375" style="148" customWidth="1"/>
    <col min="7429" max="7429" width="11.28515625" style="148" customWidth="1"/>
    <col min="7430" max="7430" width="8.85546875" style="148"/>
    <col min="7431" max="7431" width="10.7109375" style="148" bestFit="1" customWidth="1"/>
    <col min="7432" max="7680" width="8.85546875" style="148"/>
    <col min="7681" max="7681" width="6.140625" style="148" customWidth="1"/>
    <col min="7682" max="7682" width="57.28515625" style="148" customWidth="1"/>
    <col min="7683" max="7683" width="3.28515625" style="148" customWidth="1"/>
    <col min="7684" max="7684" width="9.7109375" style="148" customWidth="1"/>
    <col min="7685" max="7685" width="11.28515625" style="148" customWidth="1"/>
    <col min="7686" max="7686" width="8.85546875" style="148"/>
    <col min="7687" max="7687" width="10.7109375" style="148" bestFit="1" customWidth="1"/>
    <col min="7688" max="7936" width="8.85546875" style="148"/>
    <col min="7937" max="7937" width="6.140625" style="148" customWidth="1"/>
    <col min="7938" max="7938" width="57.28515625" style="148" customWidth="1"/>
    <col min="7939" max="7939" width="3.28515625" style="148" customWidth="1"/>
    <col min="7940" max="7940" width="9.7109375" style="148" customWidth="1"/>
    <col min="7941" max="7941" width="11.28515625" style="148" customWidth="1"/>
    <col min="7942" max="7942" width="8.85546875" style="148"/>
    <col min="7943" max="7943" width="10.7109375" style="148" bestFit="1" customWidth="1"/>
    <col min="7944" max="8192" width="8.85546875" style="148"/>
    <col min="8193" max="8193" width="6.140625" style="148" customWidth="1"/>
    <col min="8194" max="8194" width="57.28515625" style="148" customWidth="1"/>
    <col min="8195" max="8195" width="3.28515625" style="148" customWidth="1"/>
    <col min="8196" max="8196" width="9.7109375" style="148" customWidth="1"/>
    <col min="8197" max="8197" width="11.28515625" style="148" customWidth="1"/>
    <col min="8198" max="8198" width="8.85546875" style="148"/>
    <col min="8199" max="8199" width="10.7109375" style="148" bestFit="1" customWidth="1"/>
    <col min="8200" max="8448" width="8.85546875" style="148"/>
    <col min="8449" max="8449" width="6.140625" style="148" customWidth="1"/>
    <col min="8450" max="8450" width="57.28515625" style="148" customWidth="1"/>
    <col min="8451" max="8451" width="3.28515625" style="148" customWidth="1"/>
    <col min="8452" max="8452" width="9.7109375" style="148" customWidth="1"/>
    <col min="8453" max="8453" width="11.28515625" style="148" customWidth="1"/>
    <col min="8454" max="8454" width="8.85546875" style="148"/>
    <col min="8455" max="8455" width="10.7109375" style="148" bestFit="1" customWidth="1"/>
    <col min="8456" max="8704" width="8.85546875" style="148"/>
    <col min="8705" max="8705" width="6.140625" style="148" customWidth="1"/>
    <col min="8706" max="8706" width="57.28515625" style="148" customWidth="1"/>
    <col min="8707" max="8707" width="3.28515625" style="148" customWidth="1"/>
    <col min="8708" max="8708" width="9.7109375" style="148" customWidth="1"/>
    <col min="8709" max="8709" width="11.28515625" style="148" customWidth="1"/>
    <col min="8710" max="8710" width="8.85546875" style="148"/>
    <col min="8711" max="8711" width="10.7109375" style="148" bestFit="1" customWidth="1"/>
    <col min="8712" max="8960" width="8.85546875" style="148"/>
    <col min="8961" max="8961" width="6.140625" style="148" customWidth="1"/>
    <col min="8962" max="8962" width="57.28515625" style="148" customWidth="1"/>
    <col min="8963" max="8963" width="3.28515625" style="148" customWidth="1"/>
    <col min="8964" max="8964" width="9.7109375" style="148" customWidth="1"/>
    <col min="8965" max="8965" width="11.28515625" style="148" customWidth="1"/>
    <col min="8966" max="8966" width="8.85546875" style="148"/>
    <col min="8967" max="8967" width="10.7109375" style="148" bestFit="1" customWidth="1"/>
    <col min="8968" max="9216" width="8.85546875" style="148"/>
    <col min="9217" max="9217" width="6.140625" style="148" customWidth="1"/>
    <col min="9218" max="9218" width="57.28515625" style="148" customWidth="1"/>
    <col min="9219" max="9219" width="3.28515625" style="148" customWidth="1"/>
    <col min="9220" max="9220" width="9.7109375" style="148" customWidth="1"/>
    <col min="9221" max="9221" width="11.28515625" style="148" customWidth="1"/>
    <col min="9222" max="9222" width="8.85546875" style="148"/>
    <col min="9223" max="9223" width="10.7109375" style="148" bestFit="1" customWidth="1"/>
    <col min="9224" max="9472" width="8.85546875" style="148"/>
    <col min="9473" max="9473" width="6.140625" style="148" customWidth="1"/>
    <col min="9474" max="9474" width="57.28515625" style="148" customWidth="1"/>
    <col min="9475" max="9475" width="3.28515625" style="148" customWidth="1"/>
    <col min="9476" max="9476" width="9.7109375" style="148" customWidth="1"/>
    <col min="9477" max="9477" width="11.28515625" style="148" customWidth="1"/>
    <col min="9478" max="9478" width="8.85546875" style="148"/>
    <col min="9479" max="9479" width="10.7109375" style="148" bestFit="1" customWidth="1"/>
    <col min="9480" max="9728" width="8.85546875" style="148"/>
    <col min="9729" max="9729" width="6.140625" style="148" customWidth="1"/>
    <col min="9730" max="9730" width="57.28515625" style="148" customWidth="1"/>
    <col min="9731" max="9731" width="3.28515625" style="148" customWidth="1"/>
    <col min="9732" max="9732" width="9.7109375" style="148" customWidth="1"/>
    <col min="9733" max="9733" width="11.28515625" style="148" customWidth="1"/>
    <col min="9734" max="9734" width="8.85546875" style="148"/>
    <col min="9735" max="9735" width="10.7109375" style="148" bestFit="1" customWidth="1"/>
    <col min="9736" max="9984" width="8.85546875" style="148"/>
    <col min="9985" max="9985" width="6.140625" style="148" customWidth="1"/>
    <col min="9986" max="9986" width="57.28515625" style="148" customWidth="1"/>
    <col min="9987" max="9987" width="3.28515625" style="148" customWidth="1"/>
    <col min="9988" max="9988" width="9.7109375" style="148" customWidth="1"/>
    <col min="9989" max="9989" width="11.28515625" style="148" customWidth="1"/>
    <col min="9990" max="9990" width="8.85546875" style="148"/>
    <col min="9991" max="9991" width="10.7109375" style="148" bestFit="1" customWidth="1"/>
    <col min="9992" max="10240" width="8.85546875" style="148"/>
    <col min="10241" max="10241" width="6.140625" style="148" customWidth="1"/>
    <col min="10242" max="10242" width="57.28515625" style="148" customWidth="1"/>
    <col min="10243" max="10243" width="3.28515625" style="148" customWidth="1"/>
    <col min="10244" max="10244" width="9.7109375" style="148" customWidth="1"/>
    <col min="10245" max="10245" width="11.28515625" style="148" customWidth="1"/>
    <col min="10246" max="10246" width="8.85546875" style="148"/>
    <col min="10247" max="10247" width="10.7109375" style="148" bestFit="1" customWidth="1"/>
    <col min="10248" max="10496" width="8.85546875" style="148"/>
    <col min="10497" max="10497" width="6.140625" style="148" customWidth="1"/>
    <col min="10498" max="10498" width="57.28515625" style="148" customWidth="1"/>
    <col min="10499" max="10499" width="3.28515625" style="148" customWidth="1"/>
    <col min="10500" max="10500" width="9.7109375" style="148" customWidth="1"/>
    <col min="10501" max="10501" width="11.28515625" style="148" customWidth="1"/>
    <col min="10502" max="10502" width="8.85546875" style="148"/>
    <col min="10503" max="10503" width="10.7109375" style="148" bestFit="1" customWidth="1"/>
    <col min="10504" max="10752" width="8.85546875" style="148"/>
    <col min="10753" max="10753" width="6.140625" style="148" customWidth="1"/>
    <col min="10754" max="10754" width="57.28515625" style="148" customWidth="1"/>
    <col min="10755" max="10755" width="3.28515625" style="148" customWidth="1"/>
    <col min="10756" max="10756" width="9.7109375" style="148" customWidth="1"/>
    <col min="10757" max="10757" width="11.28515625" style="148" customWidth="1"/>
    <col min="10758" max="10758" width="8.85546875" style="148"/>
    <col min="10759" max="10759" width="10.7109375" style="148" bestFit="1" customWidth="1"/>
    <col min="10760" max="11008" width="8.85546875" style="148"/>
    <col min="11009" max="11009" width="6.140625" style="148" customWidth="1"/>
    <col min="11010" max="11010" width="57.28515625" style="148" customWidth="1"/>
    <col min="11011" max="11011" width="3.28515625" style="148" customWidth="1"/>
    <col min="11012" max="11012" width="9.7109375" style="148" customWidth="1"/>
    <col min="11013" max="11013" width="11.28515625" style="148" customWidth="1"/>
    <col min="11014" max="11014" width="8.85546875" style="148"/>
    <col min="11015" max="11015" width="10.7109375" style="148" bestFit="1" customWidth="1"/>
    <col min="11016" max="11264" width="8.85546875" style="148"/>
    <col min="11265" max="11265" width="6.140625" style="148" customWidth="1"/>
    <col min="11266" max="11266" width="57.28515625" style="148" customWidth="1"/>
    <col min="11267" max="11267" width="3.28515625" style="148" customWidth="1"/>
    <col min="11268" max="11268" width="9.7109375" style="148" customWidth="1"/>
    <col min="11269" max="11269" width="11.28515625" style="148" customWidth="1"/>
    <col min="11270" max="11270" width="8.85546875" style="148"/>
    <col min="11271" max="11271" width="10.7109375" style="148" bestFit="1" customWidth="1"/>
    <col min="11272" max="11520" width="8.85546875" style="148"/>
    <col min="11521" max="11521" width="6.140625" style="148" customWidth="1"/>
    <col min="11522" max="11522" width="57.28515625" style="148" customWidth="1"/>
    <col min="11523" max="11523" width="3.28515625" style="148" customWidth="1"/>
    <col min="11524" max="11524" width="9.7109375" style="148" customWidth="1"/>
    <col min="11525" max="11525" width="11.28515625" style="148" customWidth="1"/>
    <col min="11526" max="11526" width="8.85546875" style="148"/>
    <col min="11527" max="11527" width="10.7109375" style="148" bestFit="1" customWidth="1"/>
    <col min="11528" max="11776" width="8.85546875" style="148"/>
    <col min="11777" max="11777" width="6.140625" style="148" customWidth="1"/>
    <col min="11778" max="11778" width="57.28515625" style="148" customWidth="1"/>
    <col min="11779" max="11779" width="3.28515625" style="148" customWidth="1"/>
    <col min="11780" max="11780" width="9.7109375" style="148" customWidth="1"/>
    <col min="11781" max="11781" width="11.28515625" style="148" customWidth="1"/>
    <col min="11782" max="11782" width="8.85546875" style="148"/>
    <col min="11783" max="11783" width="10.7109375" style="148" bestFit="1" customWidth="1"/>
    <col min="11784" max="12032" width="8.85546875" style="148"/>
    <col min="12033" max="12033" width="6.140625" style="148" customWidth="1"/>
    <col min="12034" max="12034" width="57.28515625" style="148" customWidth="1"/>
    <col min="12035" max="12035" width="3.28515625" style="148" customWidth="1"/>
    <col min="12036" max="12036" width="9.7109375" style="148" customWidth="1"/>
    <col min="12037" max="12037" width="11.28515625" style="148" customWidth="1"/>
    <col min="12038" max="12038" width="8.85546875" style="148"/>
    <col min="12039" max="12039" width="10.7109375" style="148" bestFit="1" customWidth="1"/>
    <col min="12040" max="12288" width="8.85546875" style="148"/>
    <col min="12289" max="12289" width="6.140625" style="148" customWidth="1"/>
    <col min="12290" max="12290" width="57.28515625" style="148" customWidth="1"/>
    <col min="12291" max="12291" width="3.28515625" style="148" customWidth="1"/>
    <col min="12292" max="12292" width="9.7109375" style="148" customWidth="1"/>
    <col min="12293" max="12293" width="11.28515625" style="148" customWidth="1"/>
    <col min="12294" max="12294" width="8.85546875" style="148"/>
    <col min="12295" max="12295" width="10.7109375" style="148" bestFit="1" customWidth="1"/>
    <col min="12296" max="12544" width="8.85546875" style="148"/>
    <col min="12545" max="12545" width="6.140625" style="148" customWidth="1"/>
    <col min="12546" max="12546" width="57.28515625" style="148" customWidth="1"/>
    <col min="12547" max="12547" width="3.28515625" style="148" customWidth="1"/>
    <col min="12548" max="12548" width="9.7109375" style="148" customWidth="1"/>
    <col min="12549" max="12549" width="11.28515625" style="148" customWidth="1"/>
    <col min="12550" max="12550" width="8.85546875" style="148"/>
    <col min="12551" max="12551" width="10.7109375" style="148" bestFit="1" customWidth="1"/>
    <col min="12552" max="12800" width="8.85546875" style="148"/>
    <col min="12801" max="12801" width="6.140625" style="148" customWidth="1"/>
    <col min="12802" max="12802" width="57.28515625" style="148" customWidth="1"/>
    <col min="12803" max="12803" width="3.28515625" style="148" customWidth="1"/>
    <col min="12804" max="12804" width="9.7109375" style="148" customWidth="1"/>
    <col min="12805" max="12805" width="11.28515625" style="148" customWidth="1"/>
    <col min="12806" max="12806" width="8.85546875" style="148"/>
    <col min="12807" max="12807" width="10.7109375" style="148" bestFit="1" customWidth="1"/>
    <col min="12808" max="13056" width="8.85546875" style="148"/>
    <col min="13057" max="13057" width="6.140625" style="148" customWidth="1"/>
    <col min="13058" max="13058" width="57.28515625" style="148" customWidth="1"/>
    <col min="13059" max="13059" width="3.28515625" style="148" customWidth="1"/>
    <col min="13060" max="13060" width="9.7109375" style="148" customWidth="1"/>
    <col min="13061" max="13061" width="11.28515625" style="148" customWidth="1"/>
    <col min="13062" max="13062" width="8.85546875" style="148"/>
    <col min="13063" max="13063" width="10.7109375" style="148" bestFit="1" customWidth="1"/>
    <col min="13064" max="13312" width="8.85546875" style="148"/>
    <col min="13313" max="13313" width="6.140625" style="148" customWidth="1"/>
    <col min="13314" max="13314" width="57.28515625" style="148" customWidth="1"/>
    <col min="13315" max="13315" width="3.28515625" style="148" customWidth="1"/>
    <col min="13316" max="13316" width="9.7109375" style="148" customWidth="1"/>
    <col min="13317" max="13317" width="11.28515625" style="148" customWidth="1"/>
    <col min="13318" max="13318" width="8.85546875" style="148"/>
    <col min="13319" max="13319" width="10.7109375" style="148" bestFit="1" customWidth="1"/>
    <col min="13320" max="13568" width="8.85546875" style="148"/>
    <col min="13569" max="13569" width="6.140625" style="148" customWidth="1"/>
    <col min="13570" max="13570" width="57.28515625" style="148" customWidth="1"/>
    <col min="13571" max="13571" width="3.28515625" style="148" customWidth="1"/>
    <col min="13572" max="13572" width="9.7109375" style="148" customWidth="1"/>
    <col min="13573" max="13573" width="11.28515625" style="148" customWidth="1"/>
    <col min="13574" max="13574" width="8.85546875" style="148"/>
    <col min="13575" max="13575" width="10.7109375" style="148" bestFit="1" customWidth="1"/>
    <col min="13576" max="13824" width="8.85546875" style="148"/>
    <col min="13825" max="13825" width="6.140625" style="148" customWidth="1"/>
    <col min="13826" max="13826" width="57.28515625" style="148" customWidth="1"/>
    <col min="13827" max="13827" width="3.28515625" style="148" customWidth="1"/>
    <col min="13828" max="13828" width="9.7109375" style="148" customWidth="1"/>
    <col min="13829" max="13829" width="11.28515625" style="148" customWidth="1"/>
    <col min="13830" max="13830" width="8.85546875" style="148"/>
    <col min="13831" max="13831" width="10.7109375" style="148" bestFit="1" customWidth="1"/>
    <col min="13832" max="14080" width="8.85546875" style="148"/>
    <col min="14081" max="14081" width="6.140625" style="148" customWidth="1"/>
    <col min="14082" max="14082" width="57.28515625" style="148" customWidth="1"/>
    <col min="14083" max="14083" width="3.28515625" style="148" customWidth="1"/>
    <col min="14084" max="14084" width="9.7109375" style="148" customWidth="1"/>
    <col min="14085" max="14085" width="11.28515625" style="148" customWidth="1"/>
    <col min="14086" max="14086" width="8.85546875" style="148"/>
    <col min="14087" max="14087" width="10.7109375" style="148" bestFit="1" customWidth="1"/>
    <col min="14088" max="14336" width="8.85546875" style="148"/>
    <col min="14337" max="14337" width="6.140625" style="148" customWidth="1"/>
    <col min="14338" max="14338" width="57.28515625" style="148" customWidth="1"/>
    <col min="14339" max="14339" width="3.28515625" style="148" customWidth="1"/>
    <col min="14340" max="14340" width="9.7109375" style="148" customWidth="1"/>
    <col min="14341" max="14341" width="11.28515625" style="148" customWidth="1"/>
    <col min="14342" max="14342" width="8.85546875" style="148"/>
    <col min="14343" max="14343" width="10.7109375" style="148" bestFit="1" customWidth="1"/>
    <col min="14344" max="14592" width="8.85546875" style="148"/>
    <col min="14593" max="14593" width="6.140625" style="148" customWidth="1"/>
    <col min="14594" max="14594" width="57.28515625" style="148" customWidth="1"/>
    <col min="14595" max="14595" width="3.28515625" style="148" customWidth="1"/>
    <col min="14596" max="14596" width="9.7109375" style="148" customWidth="1"/>
    <col min="14597" max="14597" width="11.28515625" style="148" customWidth="1"/>
    <col min="14598" max="14598" width="8.85546875" style="148"/>
    <col min="14599" max="14599" width="10.7109375" style="148" bestFit="1" customWidth="1"/>
    <col min="14600" max="14848" width="8.85546875" style="148"/>
    <col min="14849" max="14849" width="6.140625" style="148" customWidth="1"/>
    <col min="14850" max="14850" width="57.28515625" style="148" customWidth="1"/>
    <col min="14851" max="14851" width="3.28515625" style="148" customWidth="1"/>
    <col min="14852" max="14852" width="9.7109375" style="148" customWidth="1"/>
    <col min="14853" max="14853" width="11.28515625" style="148" customWidth="1"/>
    <col min="14854" max="14854" width="8.85546875" style="148"/>
    <col min="14855" max="14855" width="10.7109375" style="148" bestFit="1" customWidth="1"/>
    <col min="14856" max="15104" width="8.85546875" style="148"/>
    <col min="15105" max="15105" width="6.140625" style="148" customWidth="1"/>
    <col min="15106" max="15106" width="57.28515625" style="148" customWidth="1"/>
    <col min="15107" max="15107" width="3.28515625" style="148" customWidth="1"/>
    <col min="15108" max="15108" width="9.7109375" style="148" customWidth="1"/>
    <col min="15109" max="15109" width="11.28515625" style="148" customWidth="1"/>
    <col min="15110" max="15110" width="8.85546875" style="148"/>
    <col min="15111" max="15111" width="10.7109375" style="148" bestFit="1" customWidth="1"/>
    <col min="15112" max="15360" width="8.85546875" style="148"/>
    <col min="15361" max="15361" width="6.140625" style="148" customWidth="1"/>
    <col min="15362" max="15362" width="57.28515625" style="148" customWidth="1"/>
    <col min="15363" max="15363" width="3.28515625" style="148" customWidth="1"/>
    <col min="15364" max="15364" width="9.7109375" style="148" customWidth="1"/>
    <col min="15365" max="15365" width="11.28515625" style="148" customWidth="1"/>
    <col min="15366" max="15366" width="8.85546875" style="148"/>
    <col min="15367" max="15367" width="10.7109375" style="148" bestFit="1" customWidth="1"/>
    <col min="15368" max="15616" width="8.85546875" style="148"/>
    <col min="15617" max="15617" width="6.140625" style="148" customWidth="1"/>
    <col min="15618" max="15618" width="57.28515625" style="148" customWidth="1"/>
    <col min="15619" max="15619" width="3.28515625" style="148" customWidth="1"/>
    <col min="15620" max="15620" width="9.7109375" style="148" customWidth="1"/>
    <col min="15621" max="15621" width="11.28515625" style="148" customWidth="1"/>
    <col min="15622" max="15622" width="8.85546875" style="148"/>
    <col min="15623" max="15623" width="10.7109375" style="148" bestFit="1" customWidth="1"/>
    <col min="15624" max="15872" width="8.85546875" style="148"/>
    <col min="15873" max="15873" width="6.140625" style="148" customWidth="1"/>
    <col min="15874" max="15874" width="57.28515625" style="148" customWidth="1"/>
    <col min="15875" max="15875" width="3.28515625" style="148" customWidth="1"/>
    <col min="15876" max="15876" width="9.7109375" style="148" customWidth="1"/>
    <col min="15877" max="15877" width="11.28515625" style="148" customWidth="1"/>
    <col min="15878" max="15878" width="8.85546875" style="148"/>
    <col min="15879" max="15879" width="10.7109375" style="148" bestFit="1" customWidth="1"/>
    <col min="15880" max="16128" width="8.85546875" style="148"/>
    <col min="16129" max="16129" width="6.140625" style="148" customWidth="1"/>
    <col min="16130" max="16130" width="57.28515625" style="148" customWidth="1"/>
    <col min="16131" max="16131" width="3.28515625" style="148" customWidth="1"/>
    <col min="16132" max="16132" width="9.7109375" style="148" customWidth="1"/>
    <col min="16133" max="16133" width="11.28515625" style="148" customWidth="1"/>
    <col min="16134" max="16134" width="8.85546875" style="148"/>
    <col min="16135" max="16135" width="10.7109375" style="148" bestFit="1" customWidth="1"/>
    <col min="16136" max="16384" width="8.85546875" style="148"/>
  </cols>
  <sheetData>
    <row r="1" spans="1:8" ht="15">
      <c r="A1" s="154" t="s">
        <v>6</v>
      </c>
      <c r="B1" s="87" t="s">
        <v>100</v>
      </c>
      <c r="C1" s="103"/>
      <c r="D1" s="47"/>
      <c r="E1" s="47"/>
      <c r="F1" s="155"/>
    </row>
    <row r="2" spans="1:8">
      <c r="A2" s="49"/>
      <c r="B2" s="95"/>
      <c r="C2" s="103"/>
      <c r="D2" s="47"/>
      <c r="E2" s="47"/>
      <c r="F2" s="155"/>
    </row>
    <row r="3" spans="1:8" ht="15">
      <c r="A3" s="87" t="s">
        <v>43</v>
      </c>
      <c r="B3" s="87" t="s">
        <v>131</v>
      </c>
      <c r="C3" s="103"/>
      <c r="D3" s="47"/>
      <c r="E3" s="47"/>
      <c r="F3" s="155"/>
    </row>
    <row r="4" spans="1:8" ht="17.100000000000001" customHeight="1">
      <c r="A4" s="87"/>
      <c r="B4" s="156" t="s">
        <v>118</v>
      </c>
      <c r="C4" s="157"/>
      <c r="D4" s="158"/>
      <c r="E4" s="159"/>
      <c r="F4" s="159"/>
    </row>
    <row r="5" spans="1:8">
      <c r="A5" s="49"/>
      <c r="B5" s="163" t="s">
        <v>119</v>
      </c>
      <c r="C5" s="164"/>
      <c r="D5" s="165"/>
      <c r="E5" s="166"/>
      <c r="F5" s="166"/>
      <c r="G5" s="4"/>
    </row>
    <row r="6" spans="1:8" ht="30" customHeight="1">
      <c r="A6" s="49"/>
      <c r="B6" s="241" t="s">
        <v>120</v>
      </c>
      <c r="C6" s="241"/>
      <c r="D6" s="241"/>
      <c r="E6" s="241"/>
      <c r="F6" s="166"/>
      <c r="G6" s="149"/>
      <c r="H6" s="149"/>
    </row>
    <row r="7" spans="1:8">
      <c r="A7" s="49"/>
      <c r="B7" s="240"/>
      <c r="C7" s="240"/>
      <c r="D7" s="240"/>
      <c r="E7" s="240"/>
      <c r="F7" s="166"/>
      <c r="G7" s="149"/>
      <c r="H7" s="149"/>
    </row>
    <row r="8" spans="1:8" ht="21.95" customHeight="1">
      <c r="A8" s="216">
        <v>1</v>
      </c>
      <c r="B8" s="217" t="s">
        <v>121</v>
      </c>
      <c r="C8" s="167"/>
      <c r="D8" s="167"/>
      <c r="E8" s="167"/>
      <c r="F8" s="167"/>
      <c r="G8" s="149"/>
      <c r="H8" s="149"/>
    </row>
    <row r="9" spans="1:8" ht="15" customHeight="1">
      <c r="A9" s="212"/>
      <c r="B9" s="168"/>
      <c r="C9" s="169"/>
      <c r="D9" s="170"/>
      <c r="E9" s="171"/>
      <c r="F9" s="171" t="s">
        <v>21</v>
      </c>
      <c r="G9" s="149"/>
      <c r="H9" s="149"/>
    </row>
    <row r="10" spans="1:8" ht="51" customHeight="1">
      <c r="A10" s="212"/>
      <c r="B10" s="242" t="s">
        <v>125</v>
      </c>
      <c r="C10" s="242"/>
      <c r="D10" s="242"/>
      <c r="E10" s="242"/>
      <c r="F10" s="242"/>
      <c r="G10" s="149"/>
      <c r="H10" s="149"/>
    </row>
    <row r="11" spans="1:8" ht="129" customHeight="1">
      <c r="A11" s="212"/>
      <c r="B11" s="167" t="s">
        <v>126</v>
      </c>
      <c r="C11" s="167"/>
      <c r="D11" s="167"/>
      <c r="E11" s="167"/>
      <c r="F11" s="167"/>
      <c r="G11" s="149"/>
      <c r="H11" s="149"/>
    </row>
    <row r="12" spans="1:8" ht="14.1" customHeight="1">
      <c r="A12" s="212"/>
      <c r="B12" s="167"/>
      <c r="C12" s="167"/>
      <c r="D12" s="167"/>
      <c r="E12" s="167"/>
      <c r="F12" s="167"/>
      <c r="G12" s="149"/>
      <c r="H12" s="149"/>
    </row>
    <row r="13" spans="1:8" ht="18.95" customHeight="1">
      <c r="A13" s="212"/>
      <c r="B13" s="167" t="s">
        <v>122</v>
      </c>
      <c r="C13" s="167"/>
      <c r="D13" s="167"/>
      <c r="E13" s="167"/>
      <c r="F13" s="172"/>
      <c r="G13" s="149"/>
      <c r="H13" s="149"/>
    </row>
    <row r="14" spans="1:8">
      <c r="A14" s="212"/>
      <c r="B14" s="167" t="s">
        <v>124</v>
      </c>
      <c r="C14" s="173" t="s">
        <v>11</v>
      </c>
      <c r="D14" s="174">
        <v>1</v>
      </c>
      <c r="E14" s="175"/>
      <c r="F14" s="176">
        <f>D14*E14</f>
        <v>0</v>
      </c>
      <c r="G14" s="149"/>
      <c r="H14" s="149"/>
    </row>
    <row r="15" spans="1:8">
      <c r="A15" s="212"/>
      <c r="B15" s="177" t="s">
        <v>123</v>
      </c>
      <c r="C15" s="167"/>
      <c r="D15" s="167"/>
      <c r="E15" s="167"/>
      <c r="F15" s="178"/>
      <c r="G15" s="149"/>
      <c r="H15" s="149"/>
    </row>
    <row r="16" spans="1:8">
      <c r="A16" s="212"/>
      <c r="B16" s="161"/>
      <c r="C16" s="160"/>
      <c r="D16" s="160"/>
      <c r="E16" s="160"/>
      <c r="F16" s="162"/>
    </row>
    <row r="17" spans="1:6">
      <c r="A17" s="213">
        <v>2</v>
      </c>
      <c r="B17" s="237" t="s">
        <v>128</v>
      </c>
      <c r="C17" s="237"/>
      <c r="D17" s="237"/>
      <c r="E17" s="237"/>
      <c r="F17" s="179"/>
    </row>
    <row r="18" spans="1:6" ht="15">
      <c r="A18" s="214"/>
      <c r="B18" s="180"/>
      <c r="C18" s="180"/>
      <c r="D18" s="180"/>
      <c r="E18" s="180"/>
      <c r="F18" s="179"/>
    </row>
    <row r="19" spans="1:6" ht="48" customHeight="1">
      <c r="A19" s="214"/>
      <c r="B19" s="238" t="s">
        <v>129</v>
      </c>
      <c r="C19" s="238"/>
      <c r="D19" s="238"/>
      <c r="E19" s="238"/>
      <c r="F19" s="238"/>
    </row>
    <row r="20" spans="1:6" ht="15">
      <c r="A20" s="214"/>
      <c r="B20" s="181" t="s">
        <v>127</v>
      </c>
      <c r="C20" s="180"/>
      <c r="D20" s="180"/>
      <c r="E20" s="180"/>
      <c r="F20" s="179"/>
    </row>
    <row r="21" spans="1:6" ht="142.5">
      <c r="A21" s="214"/>
      <c r="B21" s="167" t="s">
        <v>126</v>
      </c>
      <c r="C21" s="167"/>
      <c r="D21" s="167"/>
      <c r="E21" s="167"/>
      <c r="F21" s="179"/>
    </row>
    <row r="22" spans="1:6" ht="15">
      <c r="A22" s="214"/>
      <c r="B22" s="182" t="s">
        <v>123</v>
      </c>
      <c r="C22" s="180"/>
      <c r="D22" s="180"/>
      <c r="E22" s="180"/>
      <c r="F22" s="179"/>
    </row>
    <row r="23" spans="1:6">
      <c r="A23" s="214"/>
      <c r="B23" s="183" t="s">
        <v>130</v>
      </c>
      <c r="C23" s="184" t="s">
        <v>11</v>
      </c>
      <c r="D23" s="185">
        <v>1</v>
      </c>
      <c r="E23" s="186"/>
      <c r="F23" s="187">
        <f>D23*E23</f>
        <v>0</v>
      </c>
    </row>
    <row r="24" spans="1:6">
      <c r="A24" s="214"/>
      <c r="B24" s="95"/>
      <c r="C24" s="103"/>
      <c r="D24" s="47"/>
      <c r="E24" s="47"/>
      <c r="F24" s="155"/>
    </row>
    <row r="25" spans="1:6">
      <c r="A25" s="215">
        <v>3</v>
      </c>
      <c r="B25" s="188" t="s">
        <v>132</v>
      </c>
      <c r="C25" s="189"/>
      <c r="D25" s="190"/>
      <c r="E25" s="190"/>
    </row>
    <row r="26" spans="1:6" ht="110.1" customHeight="1">
      <c r="B26" s="239" t="s">
        <v>134</v>
      </c>
      <c r="C26" s="239"/>
      <c r="D26" s="239"/>
      <c r="E26" s="239"/>
    </row>
    <row r="27" spans="1:6">
      <c r="B27" s="188" t="s">
        <v>133</v>
      </c>
      <c r="C27" s="184" t="s">
        <v>11</v>
      </c>
      <c r="D27" s="185">
        <v>5</v>
      </c>
      <c r="E27" s="186"/>
      <c r="F27" s="187">
        <f>D27*E27</f>
        <v>0</v>
      </c>
    </row>
    <row r="28" spans="1:6">
      <c r="D28" s="15"/>
      <c r="E28" s="15"/>
      <c r="F28" s="223"/>
    </row>
    <row r="29" spans="1:6">
      <c r="B29" s="28" t="s">
        <v>155</v>
      </c>
      <c r="C29" s="13"/>
      <c r="D29" s="7"/>
      <c r="F29" s="48">
        <f>SUM(F14:F28)</f>
        <v>0</v>
      </c>
    </row>
  </sheetData>
  <mergeCells count="6">
    <mergeCell ref="B17:E17"/>
    <mergeCell ref="B19:F19"/>
    <mergeCell ref="B26:E26"/>
    <mergeCell ref="B7:E7"/>
    <mergeCell ref="B6:E6"/>
    <mergeCell ref="B10:F10"/>
  </mergeCells>
  <pageMargins left="0.55118110236220474" right="0" top="0.78740157480314965" bottom="0.78740157480314965" header="0.51181102362204722" footer="0.51181102362204722"/>
  <pageSetup paperSize="9" scale="76" orientation="portrait" horizontalDpi="300" verticalDpi="300" r:id="rId1"/>
  <headerFooter>
    <oddHeader>&amp;LUREDITEV NADOMESTNIH PROSTOROV ZARADI PRENOVE OBJEKTA COLLEGIO DEI NOBILI V KOPRU</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H10"/>
  <sheetViews>
    <sheetView showZeros="0" tabSelected="1" view="pageLayout" zoomScale="130" zoomScaleNormal="100" zoomScaleSheetLayoutView="80" zoomScalePageLayoutView="130" workbookViewId="0">
      <selection activeCell="G18" sqref="G18"/>
    </sheetView>
  </sheetViews>
  <sheetFormatPr defaultColWidth="8.85546875" defaultRowHeight="14.25"/>
  <cols>
    <col min="1" max="1" width="6.140625" style="22" customWidth="1"/>
    <col min="2" max="2" width="49.28515625" style="12" customWidth="1"/>
    <col min="3" max="3" width="8" style="7" customWidth="1"/>
    <col min="4" max="4" width="11.28515625" style="14" customWidth="1"/>
    <col min="5" max="5" width="12" style="14" customWidth="1"/>
    <col min="6" max="6" width="8.85546875" style="1"/>
    <col min="7" max="7" width="10.7109375" style="1" bestFit="1" customWidth="1"/>
    <col min="8" max="8" width="14.140625" style="149" customWidth="1"/>
    <col min="9" max="256" width="8.85546875" style="1"/>
    <col min="257" max="257" width="6.140625" style="1" customWidth="1"/>
    <col min="258" max="258" width="57.28515625" style="1" customWidth="1"/>
    <col min="259" max="259" width="3.28515625" style="1" customWidth="1"/>
    <col min="260" max="260" width="9.7109375" style="1" customWidth="1"/>
    <col min="261" max="261" width="11.28515625" style="1" customWidth="1"/>
    <col min="262" max="262" width="8.85546875" style="1"/>
    <col min="263" max="263" width="10.7109375" style="1" bestFit="1" customWidth="1"/>
    <col min="264" max="512" width="8.85546875" style="1"/>
    <col min="513" max="513" width="6.140625" style="1" customWidth="1"/>
    <col min="514" max="514" width="57.28515625" style="1" customWidth="1"/>
    <col min="515" max="515" width="3.28515625" style="1" customWidth="1"/>
    <col min="516" max="516" width="9.7109375" style="1" customWidth="1"/>
    <col min="517" max="517" width="11.28515625" style="1" customWidth="1"/>
    <col min="518" max="518" width="8.85546875" style="1"/>
    <col min="519" max="519" width="10.7109375" style="1" bestFit="1" customWidth="1"/>
    <col min="520" max="768" width="8.85546875" style="1"/>
    <col min="769" max="769" width="6.140625" style="1" customWidth="1"/>
    <col min="770" max="770" width="57.28515625" style="1" customWidth="1"/>
    <col min="771" max="771" width="3.28515625" style="1" customWidth="1"/>
    <col min="772" max="772" width="9.7109375" style="1" customWidth="1"/>
    <col min="773" max="773" width="11.28515625" style="1" customWidth="1"/>
    <col min="774" max="774" width="8.85546875" style="1"/>
    <col min="775" max="775" width="10.7109375" style="1" bestFit="1" customWidth="1"/>
    <col min="776" max="1024" width="8.85546875" style="1"/>
    <col min="1025" max="1025" width="6.140625" style="1" customWidth="1"/>
    <col min="1026" max="1026" width="57.28515625" style="1" customWidth="1"/>
    <col min="1027" max="1027" width="3.28515625" style="1" customWidth="1"/>
    <col min="1028" max="1028" width="9.7109375" style="1" customWidth="1"/>
    <col min="1029" max="1029" width="11.28515625" style="1" customWidth="1"/>
    <col min="1030" max="1030" width="8.85546875" style="1"/>
    <col min="1031" max="1031" width="10.7109375" style="1" bestFit="1" customWidth="1"/>
    <col min="1032" max="1280" width="8.85546875" style="1"/>
    <col min="1281" max="1281" width="6.140625" style="1" customWidth="1"/>
    <col min="1282" max="1282" width="57.28515625" style="1" customWidth="1"/>
    <col min="1283" max="1283" width="3.28515625" style="1" customWidth="1"/>
    <col min="1284" max="1284" width="9.7109375" style="1" customWidth="1"/>
    <col min="1285" max="1285" width="11.28515625" style="1" customWidth="1"/>
    <col min="1286" max="1286" width="8.85546875" style="1"/>
    <col min="1287" max="1287" width="10.7109375" style="1" bestFit="1" customWidth="1"/>
    <col min="1288" max="1536" width="8.85546875" style="1"/>
    <col min="1537" max="1537" width="6.140625" style="1" customWidth="1"/>
    <col min="1538" max="1538" width="57.28515625" style="1" customWidth="1"/>
    <col min="1539" max="1539" width="3.28515625" style="1" customWidth="1"/>
    <col min="1540" max="1540" width="9.7109375" style="1" customWidth="1"/>
    <col min="1541" max="1541" width="11.28515625" style="1" customWidth="1"/>
    <col min="1542" max="1542" width="8.85546875" style="1"/>
    <col min="1543" max="1543" width="10.7109375" style="1" bestFit="1" customWidth="1"/>
    <col min="1544" max="1792" width="8.85546875" style="1"/>
    <col min="1793" max="1793" width="6.140625" style="1" customWidth="1"/>
    <col min="1794" max="1794" width="57.28515625" style="1" customWidth="1"/>
    <col min="1795" max="1795" width="3.28515625" style="1" customWidth="1"/>
    <col min="1796" max="1796" width="9.7109375" style="1" customWidth="1"/>
    <col min="1797" max="1797" width="11.28515625" style="1" customWidth="1"/>
    <col min="1798" max="1798" width="8.85546875" style="1"/>
    <col min="1799" max="1799" width="10.7109375" style="1" bestFit="1" customWidth="1"/>
    <col min="1800" max="2048" width="8.85546875" style="1"/>
    <col min="2049" max="2049" width="6.140625" style="1" customWidth="1"/>
    <col min="2050" max="2050" width="57.28515625" style="1" customWidth="1"/>
    <col min="2051" max="2051" width="3.28515625" style="1" customWidth="1"/>
    <col min="2052" max="2052" width="9.7109375" style="1" customWidth="1"/>
    <col min="2053" max="2053" width="11.28515625" style="1" customWidth="1"/>
    <col min="2054" max="2054" width="8.85546875" style="1"/>
    <col min="2055" max="2055" width="10.7109375" style="1" bestFit="1" customWidth="1"/>
    <col min="2056" max="2304" width="8.85546875" style="1"/>
    <col min="2305" max="2305" width="6.140625" style="1" customWidth="1"/>
    <col min="2306" max="2306" width="57.28515625" style="1" customWidth="1"/>
    <col min="2307" max="2307" width="3.28515625" style="1" customWidth="1"/>
    <col min="2308" max="2308" width="9.7109375" style="1" customWidth="1"/>
    <col min="2309" max="2309" width="11.28515625" style="1" customWidth="1"/>
    <col min="2310" max="2310" width="8.85546875" style="1"/>
    <col min="2311" max="2311" width="10.7109375" style="1" bestFit="1" customWidth="1"/>
    <col min="2312" max="2560" width="8.85546875" style="1"/>
    <col min="2561" max="2561" width="6.140625" style="1" customWidth="1"/>
    <col min="2562" max="2562" width="57.28515625" style="1" customWidth="1"/>
    <col min="2563" max="2563" width="3.28515625" style="1" customWidth="1"/>
    <col min="2564" max="2564" width="9.7109375" style="1" customWidth="1"/>
    <col min="2565" max="2565" width="11.28515625" style="1" customWidth="1"/>
    <col min="2566" max="2566" width="8.85546875" style="1"/>
    <col min="2567" max="2567" width="10.7109375" style="1" bestFit="1" customWidth="1"/>
    <col min="2568" max="2816" width="8.85546875" style="1"/>
    <col min="2817" max="2817" width="6.140625" style="1" customWidth="1"/>
    <col min="2818" max="2818" width="57.28515625" style="1" customWidth="1"/>
    <col min="2819" max="2819" width="3.28515625" style="1" customWidth="1"/>
    <col min="2820" max="2820" width="9.7109375" style="1" customWidth="1"/>
    <col min="2821" max="2821" width="11.28515625" style="1" customWidth="1"/>
    <col min="2822" max="2822" width="8.85546875" style="1"/>
    <col min="2823" max="2823" width="10.7109375" style="1" bestFit="1" customWidth="1"/>
    <col min="2824" max="3072" width="8.85546875" style="1"/>
    <col min="3073" max="3073" width="6.140625" style="1" customWidth="1"/>
    <col min="3074" max="3074" width="57.28515625" style="1" customWidth="1"/>
    <col min="3075" max="3075" width="3.28515625" style="1" customWidth="1"/>
    <col min="3076" max="3076" width="9.7109375" style="1" customWidth="1"/>
    <col min="3077" max="3077" width="11.28515625" style="1" customWidth="1"/>
    <col min="3078" max="3078" width="8.85546875" style="1"/>
    <col min="3079" max="3079" width="10.7109375" style="1" bestFit="1" customWidth="1"/>
    <col min="3080" max="3328" width="8.85546875" style="1"/>
    <col min="3329" max="3329" width="6.140625" style="1" customWidth="1"/>
    <col min="3330" max="3330" width="57.28515625" style="1" customWidth="1"/>
    <col min="3331" max="3331" width="3.28515625" style="1" customWidth="1"/>
    <col min="3332" max="3332" width="9.7109375" style="1" customWidth="1"/>
    <col min="3333" max="3333" width="11.28515625" style="1" customWidth="1"/>
    <col min="3334" max="3334" width="8.85546875" style="1"/>
    <col min="3335" max="3335" width="10.7109375" style="1" bestFit="1" customWidth="1"/>
    <col min="3336" max="3584" width="8.85546875" style="1"/>
    <col min="3585" max="3585" width="6.140625" style="1" customWidth="1"/>
    <col min="3586" max="3586" width="57.28515625" style="1" customWidth="1"/>
    <col min="3587" max="3587" width="3.28515625" style="1" customWidth="1"/>
    <col min="3588" max="3588" width="9.7109375" style="1" customWidth="1"/>
    <col min="3589" max="3589" width="11.28515625" style="1" customWidth="1"/>
    <col min="3590" max="3590" width="8.85546875" style="1"/>
    <col min="3591" max="3591" width="10.7109375" style="1" bestFit="1" customWidth="1"/>
    <col min="3592" max="3840" width="8.85546875" style="1"/>
    <col min="3841" max="3841" width="6.140625" style="1" customWidth="1"/>
    <col min="3842" max="3842" width="57.28515625" style="1" customWidth="1"/>
    <col min="3843" max="3843" width="3.28515625" style="1" customWidth="1"/>
    <col min="3844" max="3844" width="9.7109375" style="1" customWidth="1"/>
    <col min="3845" max="3845" width="11.28515625" style="1" customWidth="1"/>
    <col min="3846" max="3846" width="8.85546875" style="1"/>
    <col min="3847" max="3847" width="10.7109375" style="1" bestFit="1" customWidth="1"/>
    <col min="3848" max="4096" width="8.85546875" style="1"/>
    <col min="4097" max="4097" width="6.140625" style="1" customWidth="1"/>
    <col min="4098" max="4098" width="57.28515625" style="1" customWidth="1"/>
    <col min="4099" max="4099" width="3.28515625" style="1" customWidth="1"/>
    <col min="4100" max="4100" width="9.7109375" style="1" customWidth="1"/>
    <col min="4101" max="4101" width="11.28515625" style="1" customWidth="1"/>
    <col min="4102" max="4102" width="8.85546875" style="1"/>
    <col min="4103" max="4103" width="10.7109375" style="1" bestFit="1" customWidth="1"/>
    <col min="4104" max="4352" width="8.85546875" style="1"/>
    <col min="4353" max="4353" width="6.140625" style="1" customWidth="1"/>
    <col min="4354" max="4354" width="57.28515625" style="1" customWidth="1"/>
    <col min="4355" max="4355" width="3.28515625" style="1" customWidth="1"/>
    <col min="4356" max="4356" width="9.7109375" style="1" customWidth="1"/>
    <col min="4357" max="4357" width="11.28515625" style="1" customWidth="1"/>
    <col min="4358" max="4358" width="8.85546875" style="1"/>
    <col min="4359" max="4359" width="10.7109375" style="1" bestFit="1" customWidth="1"/>
    <col min="4360" max="4608" width="8.85546875" style="1"/>
    <col min="4609" max="4609" width="6.140625" style="1" customWidth="1"/>
    <col min="4610" max="4610" width="57.28515625" style="1" customWidth="1"/>
    <col min="4611" max="4611" width="3.28515625" style="1" customWidth="1"/>
    <col min="4612" max="4612" width="9.7109375" style="1" customWidth="1"/>
    <col min="4613" max="4613" width="11.28515625" style="1" customWidth="1"/>
    <col min="4614" max="4614" width="8.85546875" style="1"/>
    <col min="4615" max="4615" width="10.7109375" style="1" bestFit="1" customWidth="1"/>
    <col min="4616" max="4864" width="8.85546875" style="1"/>
    <col min="4865" max="4865" width="6.140625" style="1" customWidth="1"/>
    <col min="4866" max="4866" width="57.28515625" style="1" customWidth="1"/>
    <col min="4867" max="4867" width="3.28515625" style="1" customWidth="1"/>
    <col min="4868" max="4868" width="9.7109375" style="1" customWidth="1"/>
    <col min="4869" max="4869" width="11.28515625" style="1" customWidth="1"/>
    <col min="4870" max="4870" width="8.85546875" style="1"/>
    <col min="4871" max="4871" width="10.7109375" style="1" bestFit="1" customWidth="1"/>
    <col min="4872" max="5120" width="8.85546875" style="1"/>
    <col min="5121" max="5121" width="6.140625" style="1" customWidth="1"/>
    <col min="5122" max="5122" width="57.28515625" style="1" customWidth="1"/>
    <col min="5123" max="5123" width="3.28515625" style="1" customWidth="1"/>
    <col min="5124" max="5124" width="9.7109375" style="1" customWidth="1"/>
    <col min="5125" max="5125" width="11.28515625" style="1" customWidth="1"/>
    <col min="5126" max="5126" width="8.85546875" style="1"/>
    <col min="5127" max="5127" width="10.7109375" style="1" bestFit="1" customWidth="1"/>
    <col min="5128" max="5376" width="8.85546875" style="1"/>
    <col min="5377" max="5377" width="6.140625" style="1" customWidth="1"/>
    <col min="5378" max="5378" width="57.28515625" style="1" customWidth="1"/>
    <col min="5379" max="5379" width="3.28515625" style="1" customWidth="1"/>
    <col min="5380" max="5380" width="9.7109375" style="1" customWidth="1"/>
    <col min="5381" max="5381" width="11.28515625" style="1" customWidth="1"/>
    <col min="5382" max="5382" width="8.85546875" style="1"/>
    <col min="5383" max="5383" width="10.7109375" style="1" bestFit="1" customWidth="1"/>
    <col min="5384" max="5632" width="8.85546875" style="1"/>
    <col min="5633" max="5633" width="6.140625" style="1" customWidth="1"/>
    <col min="5634" max="5634" width="57.28515625" style="1" customWidth="1"/>
    <col min="5635" max="5635" width="3.28515625" style="1" customWidth="1"/>
    <col min="5636" max="5636" width="9.7109375" style="1" customWidth="1"/>
    <col min="5637" max="5637" width="11.28515625" style="1" customWidth="1"/>
    <col min="5638" max="5638" width="8.85546875" style="1"/>
    <col min="5639" max="5639" width="10.7109375" style="1" bestFit="1" customWidth="1"/>
    <col min="5640" max="5888" width="8.85546875" style="1"/>
    <col min="5889" max="5889" width="6.140625" style="1" customWidth="1"/>
    <col min="5890" max="5890" width="57.28515625" style="1" customWidth="1"/>
    <col min="5891" max="5891" width="3.28515625" style="1" customWidth="1"/>
    <col min="5892" max="5892" width="9.7109375" style="1" customWidth="1"/>
    <col min="5893" max="5893" width="11.28515625" style="1" customWidth="1"/>
    <col min="5894" max="5894" width="8.85546875" style="1"/>
    <col min="5895" max="5895" width="10.7109375" style="1" bestFit="1" customWidth="1"/>
    <col min="5896" max="6144" width="8.85546875" style="1"/>
    <col min="6145" max="6145" width="6.140625" style="1" customWidth="1"/>
    <col min="6146" max="6146" width="57.28515625" style="1" customWidth="1"/>
    <col min="6147" max="6147" width="3.28515625" style="1" customWidth="1"/>
    <col min="6148" max="6148" width="9.7109375" style="1" customWidth="1"/>
    <col min="6149" max="6149" width="11.28515625" style="1" customWidth="1"/>
    <col min="6150" max="6150" width="8.85546875" style="1"/>
    <col min="6151" max="6151" width="10.7109375" style="1" bestFit="1" customWidth="1"/>
    <col min="6152" max="6400" width="8.85546875" style="1"/>
    <col min="6401" max="6401" width="6.140625" style="1" customWidth="1"/>
    <col min="6402" max="6402" width="57.28515625" style="1" customWidth="1"/>
    <col min="6403" max="6403" width="3.28515625" style="1" customWidth="1"/>
    <col min="6404" max="6404" width="9.7109375" style="1" customWidth="1"/>
    <col min="6405" max="6405" width="11.28515625" style="1" customWidth="1"/>
    <col min="6406" max="6406" width="8.85546875" style="1"/>
    <col min="6407" max="6407" width="10.7109375" style="1" bestFit="1" customWidth="1"/>
    <col min="6408" max="6656" width="8.85546875" style="1"/>
    <col min="6657" max="6657" width="6.140625" style="1" customWidth="1"/>
    <col min="6658" max="6658" width="57.28515625" style="1" customWidth="1"/>
    <col min="6659" max="6659" width="3.28515625" style="1" customWidth="1"/>
    <col min="6660" max="6660" width="9.7109375" style="1" customWidth="1"/>
    <col min="6661" max="6661" width="11.28515625" style="1" customWidth="1"/>
    <col min="6662" max="6662" width="8.85546875" style="1"/>
    <col min="6663" max="6663" width="10.7109375" style="1" bestFit="1" customWidth="1"/>
    <col min="6664" max="6912" width="8.85546875" style="1"/>
    <col min="6913" max="6913" width="6.140625" style="1" customWidth="1"/>
    <col min="6914" max="6914" width="57.28515625" style="1" customWidth="1"/>
    <col min="6915" max="6915" width="3.28515625" style="1" customWidth="1"/>
    <col min="6916" max="6916" width="9.7109375" style="1" customWidth="1"/>
    <col min="6917" max="6917" width="11.28515625" style="1" customWidth="1"/>
    <col min="6918" max="6918" width="8.85546875" style="1"/>
    <col min="6919" max="6919" width="10.7109375" style="1" bestFit="1" customWidth="1"/>
    <col min="6920" max="7168" width="8.85546875" style="1"/>
    <col min="7169" max="7169" width="6.140625" style="1" customWidth="1"/>
    <col min="7170" max="7170" width="57.28515625" style="1" customWidth="1"/>
    <col min="7171" max="7171" width="3.28515625" style="1" customWidth="1"/>
    <col min="7172" max="7172" width="9.7109375" style="1" customWidth="1"/>
    <col min="7173" max="7173" width="11.28515625" style="1" customWidth="1"/>
    <col min="7174" max="7174" width="8.85546875" style="1"/>
    <col min="7175" max="7175" width="10.7109375" style="1" bestFit="1" customWidth="1"/>
    <col min="7176" max="7424" width="8.85546875" style="1"/>
    <col min="7425" max="7425" width="6.140625" style="1" customWidth="1"/>
    <col min="7426" max="7426" width="57.28515625" style="1" customWidth="1"/>
    <col min="7427" max="7427" width="3.28515625" style="1" customWidth="1"/>
    <col min="7428" max="7428" width="9.7109375" style="1" customWidth="1"/>
    <col min="7429" max="7429" width="11.28515625" style="1" customWidth="1"/>
    <col min="7430" max="7430" width="8.85546875" style="1"/>
    <col min="7431" max="7431" width="10.7109375" style="1" bestFit="1" customWidth="1"/>
    <col min="7432" max="7680" width="8.85546875" style="1"/>
    <col min="7681" max="7681" width="6.140625" style="1" customWidth="1"/>
    <col min="7682" max="7682" width="57.28515625" style="1" customWidth="1"/>
    <col min="7683" max="7683" width="3.28515625" style="1" customWidth="1"/>
    <col min="7684" max="7684" width="9.7109375" style="1" customWidth="1"/>
    <col min="7685" max="7685" width="11.28515625" style="1" customWidth="1"/>
    <col min="7686" max="7686" width="8.85546875" style="1"/>
    <col min="7687" max="7687" width="10.7109375" style="1" bestFit="1" customWidth="1"/>
    <col min="7688" max="7936" width="8.85546875" style="1"/>
    <col min="7937" max="7937" width="6.140625" style="1" customWidth="1"/>
    <col min="7938" max="7938" width="57.28515625" style="1" customWidth="1"/>
    <col min="7939" max="7939" width="3.28515625" style="1" customWidth="1"/>
    <col min="7940" max="7940" width="9.7109375" style="1" customWidth="1"/>
    <col min="7941" max="7941" width="11.28515625" style="1" customWidth="1"/>
    <col min="7942" max="7942" width="8.85546875" style="1"/>
    <col min="7943" max="7943" width="10.7109375" style="1" bestFit="1" customWidth="1"/>
    <col min="7944" max="8192" width="8.85546875" style="1"/>
    <col min="8193" max="8193" width="6.140625" style="1" customWidth="1"/>
    <col min="8194" max="8194" width="57.28515625" style="1" customWidth="1"/>
    <col min="8195" max="8195" width="3.28515625" style="1" customWidth="1"/>
    <col min="8196" max="8196" width="9.7109375" style="1" customWidth="1"/>
    <col min="8197" max="8197" width="11.28515625" style="1" customWidth="1"/>
    <col min="8198" max="8198" width="8.85546875" style="1"/>
    <col min="8199" max="8199" width="10.7109375" style="1" bestFit="1" customWidth="1"/>
    <col min="8200" max="8448" width="8.85546875" style="1"/>
    <col min="8449" max="8449" width="6.140625" style="1" customWidth="1"/>
    <col min="8450" max="8450" width="57.28515625" style="1" customWidth="1"/>
    <col min="8451" max="8451" width="3.28515625" style="1" customWidth="1"/>
    <col min="8452" max="8452" width="9.7109375" style="1" customWidth="1"/>
    <col min="8453" max="8453" width="11.28515625" style="1" customWidth="1"/>
    <col min="8454" max="8454" width="8.85546875" style="1"/>
    <col min="8455" max="8455" width="10.7109375" style="1" bestFit="1" customWidth="1"/>
    <col min="8456" max="8704" width="8.85546875" style="1"/>
    <col min="8705" max="8705" width="6.140625" style="1" customWidth="1"/>
    <col min="8706" max="8706" width="57.28515625" style="1" customWidth="1"/>
    <col min="8707" max="8707" width="3.28515625" style="1" customWidth="1"/>
    <col min="8708" max="8708" width="9.7109375" style="1" customWidth="1"/>
    <col min="8709" max="8709" width="11.28515625" style="1" customWidth="1"/>
    <col min="8710" max="8710" width="8.85546875" style="1"/>
    <col min="8711" max="8711" width="10.7109375" style="1" bestFit="1" customWidth="1"/>
    <col min="8712" max="8960" width="8.85546875" style="1"/>
    <col min="8961" max="8961" width="6.140625" style="1" customWidth="1"/>
    <col min="8962" max="8962" width="57.28515625" style="1" customWidth="1"/>
    <col min="8963" max="8963" width="3.28515625" style="1" customWidth="1"/>
    <col min="8964" max="8964" width="9.7109375" style="1" customWidth="1"/>
    <col min="8965" max="8965" width="11.28515625" style="1" customWidth="1"/>
    <col min="8966" max="8966" width="8.85546875" style="1"/>
    <col min="8967" max="8967" width="10.7109375" style="1" bestFit="1" customWidth="1"/>
    <col min="8968" max="9216" width="8.85546875" style="1"/>
    <col min="9217" max="9217" width="6.140625" style="1" customWidth="1"/>
    <col min="9218" max="9218" width="57.28515625" style="1" customWidth="1"/>
    <col min="9219" max="9219" width="3.28515625" style="1" customWidth="1"/>
    <col min="9220" max="9220" width="9.7109375" style="1" customWidth="1"/>
    <col min="9221" max="9221" width="11.28515625" style="1" customWidth="1"/>
    <col min="9222" max="9222" width="8.85546875" style="1"/>
    <col min="9223" max="9223" width="10.7109375" style="1" bestFit="1" customWidth="1"/>
    <col min="9224" max="9472" width="8.85546875" style="1"/>
    <col min="9473" max="9473" width="6.140625" style="1" customWidth="1"/>
    <col min="9474" max="9474" width="57.28515625" style="1" customWidth="1"/>
    <col min="9475" max="9475" width="3.28515625" style="1" customWidth="1"/>
    <col min="9476" max="9476" width="9.7109375" style="1" customWidth="1"/>
    <col min="9477" max="9477" width="11.28515625" style="1" customWidth="1"/>
    <col min="9478" max="9478" width="8.85546875" style="1"/>
    <col min="9479" max="9479" width="10.7109375" style="1" bestFit="1" customWidth="1"/>
    <col min="9480" max="9728" width="8.85546875" style="1"/>
    <col min="9729" max="9729" width="6.140625" style="1" customWidth="1"/>
    <col min="9730" max="9730" width="57.28515625" style="1" customWidth="1"/>
    <col min="9731" max="9731" width="3.28515625" style="1" customWidth="1"/>
    <col min="9732" max="9732" width="9.7109375" style="1" customWidth="1"/>
    <col min="9733" max="9733" width="11.28515625" style="1" customWidth="1"/>
    <col min="9734" max="9734" width="8.85546875" style="1"/>
    <col min="9735" max="9735" width="10.7109375" style="1" bestFit="1" customWidth="1"/>
    <col min="9736" max="9984" width="8.85546875" style="1"/>
    <col min="9985" max="9985" width="6.140625" style="1" customWidth="1"/>
    <col min="9986" max="9986" width="57.28515625" style="1" customWidth="1"/>
    <col min="9987" max="9987" width="3.28515625" style="1" customWidth="1"/>
    <col min="9988" max="9988" width="9.7109375" style="1" customWidth="1"/>
    <col min="9989" max="9989" width="11.28515625" style="1" customWidth="1"/>
    <col min="9990" max="9990" width="8.85546875" style="1"/>
    <col min="9991" max="9991" width="10.7109375" style="1" bestFit="1" customWidth="1"/>
    <col min="9992" max="10240" width="8.85546875" style="1"/>
    <col min="10241" max="10241" width="6.140625" style="1" customWidth="1"/>
    <col min="10242" max="10242" width="57.28515625" style="1" customWidth="1"/>
    <col min="10243" max="10243" width="3.28515625" style="1" customWidth="1"/>
    <col min="10244" max="10244" width="9.7109375" style="1" customWidth="1"/>
    <col min="10245" max="10245" width="11.28515625" style="1" customWidth="1"/>
    <col min="10246" max="10246" width="8.85546875" style="1"/>
    <col min="10247" max="10247" width="10.7109375" style="1" bestFit="1" customWidth="1"/>
    <col min="10248" max="10496" width="8.85546875" style="1"/>
    <col min="10497" max="10497" width="6.140625" style="1" customWidth="1"/>
    <col min="10498" max="10498" width="57.28515625" style="1" customWidth="1"/>
    <col min="10499" max="10499" width="3.28515625" style="1" customWidth="1"/>
    <col min="10500" max="10500" width="9.7109375" style="1" customWidth="1"/>
    <col min="10501" max="10501" width="11.28515625" style="1" customWidth="1"/>
    <col min="10502" max="10502" width="8.85546875" style="1"/>
    <col min="10503" max="10503" width="10.7109375" style="1" bestFit="1" customWidth="1"/>
    <col min="10504" max="10752" width="8.85546875" style="1"/>
    <col min="10753" max="10753" width="6.140625" style="1" customWidth="1"/>
    <col min="10754" max="10754" width="57.28515625" style="1" customWidth="1"/>
    <col min="10755" max="10755" width="3.28515625" style="1" customWidth="1"/>
    <col min="10756" max="10756" width="9.7109375" style="1" customWidth="1"/>
    <col min="10757" max="10757" width="11.28515625" style="1" customWidth="1"/>
    <col min="10758" max="10758" width="8.85546875" style="1"/>
    <col min="10759" max="10759" width="10.7109375" style="1" bestFit="1" customWidth="1"/>
    <col min="10760" max="11008" width="8.85546875" style="1"/>
    <col min="11009" max="11009" width="6.140625" style="1" customWidth="1"/>
    <col min="11010" max="11010" width="57.28515625" style="1" customWidth="1"/>
    <col min="11011" max="11011" width="3.28515625" style="1" customWidth="1"/>
    <col min="11012" max="11012" width="9.7109375" style="1" customWidth="1"/>
    <col min="11013" max="11013" width="11.28515625" style="1" customWidth="1"/>
    <col min="11014" max="11014" width="8.85546875" style="1"/>
    <col min="11015" max="11015" width="10.7109375" style="1" bestFit="1" customWidth="1"/>
    <col min="11016" max="11264" width="8.85546875" style="1"/>
    <col min="11265" max="11265" width="6.140625" style="1" customWidth="1"/>
    <col min="11266" max="11266" width="57.28515625" style="1" customWidth="1"/>
    <col min="11267" max="11267" width="3.28515625" style="1" customWidth="1"/>
    <col min="11268" max="11268" width="9.7109375" style="1" customWidth="1"/>
    <col min="11269" max="11269" width="11.28515625" style="1" customWidth="1"/>
    <col min="11270" max="11270" width="8.85546875" style="1"/>
    <col min="11271" max="11271" width="10.7109375" style="1" bestFit="1" customWidth="1"/>
    <col min="11272" max="11520" width="8.85546875" style="1"/>
    <col min="11521" max="11521" width="6.140625" style="1" customWidth="1"/>
    <col min="11522" max="11522" width="57.28515625" style="1" customWidth="1"/>
    <col min="11523" max="11523" width="3.28515625" style="1" customWidth="1"/>
    <col min="11524" max="11524" width="9.7109375" style="1" customWidth="1"/>
    <col min="11525" max="11525" width="11.28515625" style="1" customWidth="1"/>
    <col min="11526" max="11526" width="8.85546875" style="1"/>
    <col min="11527" max="11527" width="10.7109375" style="1" bestFit="1" customWidth="1"/>
    <col min="11528" max="11776" width="8.85546875" style="1"/>
    <col min="11777" max="11777" width="6.140625" style="1" customWidth="1"/>
    <col min="11778" max="11778" width="57.28515625" style="1" customWidth="1"/>
    <col min="11779" max="11779" width="3.28515625" style="1" customWidth="1"/>
    <col min="11780" max="11780" width="9.7109375" style="1" customWidth="1"/>
    <col min="11781" max="11781" width="11.28515625" style="1" customWidth="1"/>
    <col min="11782" max="11782" width="8.85546875" style="1"/>
    <col min="11783" max="11783" width="10.7109375" style="1" bestFit="1" customWidth="1"/>
    <col min="11784" max="12032" width="8.85546875" style="1"/>
    <col min="12033" max="12033" width="6.140625" style="1" customWidth="1"/>
    <col min="12034" max="12034" width="57.28515625" style="1" customWidth="1"/>
    <col min="12035" max="12035" width="3.28515625" style="1" customWidth="1"/>
    <col min="12036" max="12036" width="9.7109375" style="1" customWidth="1"/>
    <col min="12037" max="12037" width="11.28515625" style="1" customWidth="1"/>
    <col min="12038" max="12038" width="8.85546875" style="1"/>
    <col min="12039" max="12039" width="10.7109375" style="1" bestFit="1" customWidth="1"/>
    <col min="12040" max="12288" width="8.85546875" style="1"/>
    <col min="12289" max="12289" width="6.140625" style="1" customWidth="1"/>
    <col min="12290" max="12290" width="57.28515625" style="1" customWidth="1"/>
    <col min="12291" max="12291" width="3.28515625" style="1" customWidth="1"/>
    <col min="12292" max="12292" width="9.7109375" style="1" customWidth="1"/>
    <col min="12293" max="12293" width="11.28515625" style="1" customWidth="1"/>
    <col min="12294" max="12294" width="8.85546875" style="1"/>
    <col min="12295" max="12295" width="10.7109375" style="1" bestFit="1" customWidth="1"/>
    <col min="12296" max="12544" width="8.85546875" style="1"/>
    <col min="12545" max="12545" width="6.140625" style="1" customWidth="1"/>
    <col min="12546" max="12546" width="57.28515625" style="1" customWidth="1"/>
    <col min="12547" max="12547" width="3.28515625" style="1" customWidth="1"/>
    <col min="12548" max="12548" width="9.7109375" style="1" customWidth="1"/>
    <col min="12549" max="12549" width="11.28515625" style="1" customWidth="1"/>
    <col min="12550" max="12550" width="8.85546875" style="1"/>
    <col min="12551" max="12551" width="10.7109375" style="1" bestFit="1" customWidth="1"/>
    <col min="12552" max="12800" width="8.85546875" style="1"/>
    <col min="12801" max="12801" width="6.140625" style="1" customWidth="1"/>
    <col min="12802" max="12802" width="57.28515625" style="1" customWidth="1"/>
    <col min="12803" max="12803" width="3.28515625" style="1" customWidth="1"/>
    <col min="12804" max="12804" width="9.7109375" style="1" customWidth="1"/>
    <col min="12805" max="12805" width="11.28515625" style="1" customWidth="1"/>
    <col min="12806" max="12806" width="8.85546875" style="1"/>
    <col min="12807" max="12807" width="10.7109375" style="1" bestFit="1" customWidth="1"/>
    <col min="12808" max="13056" width="8.85546875" style="1"/>
    <col min="13057" max="13057" width="6.140625" style="1" customWidth="1"/>
    <col min="13058" max="13058" width="57.28515625" style="1" customWidth="1"/>
    <col min="13059" max="13059" width="3.28515625" style="1" customWidth="1"/>
    <col min="13060" max="13060" width="9.7109375" style="1" customWidth="1"/>
    <col min="13061" max="13061" width="11.28515625" style="1" customWidth="1"/>
    <col min="13062" max="13062" width="8.85546875" style="1"/>
    <col min="13063" max="13063" width="10.7109375" style="1" bestFit="1" customWidth="1"/>
    <col min="13064" max="13312" width="8.85546875" style="1"/>
    <col min="13313" max="13313" width="6.140625" style="1" customWidth="1"/>
    <col min="13314" max="13314" width="57.28515625" style="1" customWidth="1"/>
    <col min="13315" max="13315" width="3.28515625" style="1" customWidth="1"/>
    <col min="13316" max="13316" width="9.7109375" style="1" customWidth="1"/>
    <col min="13317" max="13317" width="11.28515625" style="1" customWidth="1"/>
    <col min="13318" max="13318" width="8.85546875" style="1"/>
    <col min="13319" max="13319" width="10.7109375" style="1" bestFit="1" customWidth="1"/>
    <col min="13320" max="13568" width="8.85546875" style="1"/>
    <col min="13569" max="13569" width="6.140625" style="1" customWidth="1"/>
    <col min="13570" max="13570" width="57.28515625" style="1" customWidth="1"/>
    <col min="13571" max="13571" width="3.28515625" style="1" customWidth="1"/>
    <col min="13572" max="13572" width="9.7109375" style="1" customWidth="1"/>
    <col min="13573" max="13573" width="11.28515625" style="1" customWidth="1"/>
    <col min="13574" max="13574" width="8.85546875" style="1"/>
    <col min="13575" max="13575" width="10.7109375" style="1" bestFit="1" customWidth="1"/>
    <col min="13576" max="13824" width="8.85546875" style="1"/>
    <col min="13825" max="13825" width="6.140625" style="1" customWidth="1"/>
    <col min="13826" max="13826" width="57.28515625" style="1" customWidth="1"/>
    <col min="13827" max="13827" width="3.28515625" style="1" customWidth="1"/>
    <col min="13828" max="13828" width="9.7109375" style="1" customWidth="1"/>
    <col min="13829" max="13829" width="11.28515625" style="1" customWidth="1"/>
    <col min="13830" max="13830" width="8.85546875" style="1"/>
    <col min="13831" max="13831" width="10.7109375" style="1" bestFit="1" customWidth="1"/>
    <col min="13832" max="14080" width="8.85546875" style="1"/>
    <col min="14081" max="14081" width="6.140625" style="1" customWidth="1"/>
    <col min="14082" max="14082" width="57.28515625" style="1" customWidth="1"/>
    <col min="14083" max="14083" width="3.28515625" style="1" customWidth="1"/>
    <col min="14084" max="14084" width="9.7109375" style="1" customWidth="1"/>
    <col min="14085" max="14085" width="11.28515625" style="1" customWidth="1"/>
    <col min="14086" max="14086" width="8.85546875" style="1"/>
    <col min="14087" max="14087" width="10.7109375" style="1" bestFit="1" customWidth="1"/>
    <col min="14088" max="14336" width="8.85546875" style="1"/>
    <col min="14337" max="14337" width="6.140625" style="1" customWidth="1"/>
    <col min="14338" max="14338" width="57.28515625" style="1" customWidth="1"/>
    <col min="14339" max="14339" width="3.28515625" style="1" customWidth="1"/>
    <col min="14340" max="14340" width="9.7109375" style="1" customWidth="1"/>
    <col min="14341" max="14341" width="11.28515625" style="1" customWidth="1"/>
    <col min="14342" max="14342" width="8.85546875" style="1"/>
    <col min="14343" max="14343" width="10.7109375" style="1" bestFit="1" customWidth="1"/>
    <col min="14344" max="14592" width="8.85546875" style="1"/>
    <col min="14593" max="14593" width="6.140625" style="1" customWidth="1"/>
    <col min="14594" max="14594" width="57.28515625" style="1" customWidth="1"/>
    <col min="14595" max="14595" width="3.28515625" style="1" customWidth="1"/>
    <col min="14596" max="14596" width="9.7109375" style="1" customWidth="1"/>
    <col min="14597" max="14597" width="11.28515625" style="1" customWidth="1"/>
    <col min="14598" max="14598" width="8.85546875" style="1"/>
    <col min="14599" max="14599" width="10.7109375" style="1" bestFit="1" customWidth="1"/>
    <col min="14600" max="14848" width="8.85546875" style="1"/>
    <col min="14849" max="14849" width="6.140625" style="1" customWidth="1"/>
    <col min="14850" max="14850" width="57.28515625" style="1" customWidth="1"/>
    <col min="14851" max="14851" width="3.28515625" style="1" customWidth="1"/>
    <col min="14852" max="14852" width="9.7109375" style="1" customWidth="1"/>
    <col min="14853" max="14853" width="11.28515625" style="1" customWidth="1"/>
    <col min="14854" max="14854" width="8.85546875" style="1"/>
    <col min="14855" max="14855" width="10.7109375" style="1" bestFit="1" customWidth="1"/>
    <col min="14856" max="15104" width="8.85546875" style="1"/>
    <col min="15105" max="15105" width="6.140625" style="1" customWidth="1"/>
    <col min="15106" max="15106" width="57.28515625" style="1" customWidth="1"/>
    <col min="15107" max="15107" width="3.28515625" style="1" customWidth="1"/>
    <col min="15108" max="15108" width="9.7109375" style="1" customWidth="1"/>
    <col min="15109" max="15109" width="11.28515625" style="1" customWidth="1"/>
    <col min="15110" max="15110" width="8.85546875" style="1"/>
    <col min="15111" max="15111" width="10.7109375" style="1" bestFit="1" customWidth="1"/>
    <col min="15112" max="15360" width="8.85546875" style="1"/>
    <col min="15361" max="15361" width="6.140625" style="1" customWidth="1"/>
    <col min="15362" max="15362" width="57.28515625" style="1" customWidth="1"/>
    <col min="15363" max="15363" width="3.28515625" style="1" customWidth="1"/>
    <col min="15364" max="15364" width="9.7109375" style="1" customWidth="1"/>
    <col min="15365" max="15365" width="11.28515625" style="1" customWidth="1"/>
    <col min="15366" max="15366" width="8.85546875" style="1"/>
    <col min="15367" max="15367" width="10.7109375" style="1" bestFit="1" customWidth="1"/>
    <col min="15368" max="15616" width="8.85546875" style="1"/>
    <col min="15617" max="15617" width="6.140625" style="1" customWidth="1"/>
    <col min="15618" max="15618" width="57.28515625" style="1" customWidth="1"/>
    <col min="15619" max="15619" width="3.28515625" style="1" customWidth="1"/>
    <col min="15620" max="15620" width="9.7109375" style="1" customWidth="1"/>
    <col min="15621" max="15621" width="11.28515625" style="1" customWidth="1"/>
    <col min="15622" max="15622" width="8.85546875" style="1"/>
    <col min="15623" max="15623" width="10.7109375" style="1" bestFit="1" customWidth="1"/>
    <col min="15624" max="15872" width="8.85546875" style="1"/>
    <col min="15873" max="15873" width="6.140625" style="1" customWidth="1"/>
    <col min="15874" max="15874" width="57.28515625" style="1" customWidth="1"/>
    <col min="15875" max="15875" width="3.28515625" style="1" customWidth="1"/>
    <col min="15876" max="15876" width="9.7109375" style="1" customWidth="1"/>
    <col min="15877" max="15877" width="11.28515625" style="1" customWidth="1"/>
    <col min="15878" max="15878" width="8.85546875" style="1"/>
    <col min="15879" max="15879" width="10.7109375" style="1" bestFit="1" customWidth="1"/>
    <col min="15880" max="16128" width="8.85546875" style="1"/>
    <col min="16129" max="16129" width="6.140625" style="1" customWidth="1"/>
    <col min="16130" max="16130" width="57.28515625" style="1" customWidth="1"/>
    <col min="16131" max="16131" width="3.28515625" style="1" customWidth="1"/>
    <col min="16132" max="16132" width="9.7109375" style="1" customWidth="1"/>
    <col min="16133" max="16133" width="11.28515625" style="1" customWidth="1"/>
    <col min="16134" max="16134" width="8.85546875" style="1"/>
    <col min="16135" max="16135" width="10.7109375" style="1" bestFit="1" customWidth="1"/>
    <col min="16136" max="16384" width="8.85546875" style="1"/>
  </cols>
  <sheetData>
    <row r="2" spans="1:5" ht="15">
      <c r="A2" s="110" t="s">
        <v>202</v>
      </c>
      <c r="B2" s="111" t="s">
        <v>108</v>
      </c>
      <c r="C2" s="112"/>
      <c r="D2" s="34"/>
      <c r="E2" s="34"/>
    </row>
    <row r="3" spans="1:5">
      <c r="A3" s="113"/>
      <c r="B3" s="114"/>
      <c r="C3" s="112"/>
      <c r="D3" s="34"/>
      <c r="E3" s="34"/>
    </row>
    <row r="4" spans="1:5" ht="15">
      <c r="A4" s="111" t="s">
        <v>105</v>
      </c>
      <c r="B4" s="111" t="s">
        <v>109</v>
      </c>
      <c r="C4" s="112"/>
      <c r="D4" s="34"/>
      <c r="E4" s="34"/>
    </row>
    <row r="5" spans="1:5" ht="15">
      <c r="A5" s="111"/>
      <c r="B5" s="111"/>
      <c r="C5" s="112"/>
      <c r="D5" s="34"/>
      <c r="E5" s="34"/>
    </row>
    <row r="6" spans="1:5" ht="57">
      <c r="A6" s="218">
        <v>1</v>
      </c>
      <c r="B6" s="115" t="s">
        <v>203</v>
      </c>
      <c r="C6" s="112"/>
      <c r="D6" s="34"/>
      <c r="E6" s="34"/>
    </row>
    <row r="7" spans="1:5" ht="57.75" customHeight="1">
      <c r="A7" s="113"/>
      <c r="B7" s="141" t="s">
        <v>112</v>
      </c>
      <c r="C7" s="112"/>
      <c r="D7" s="34"/>
      <c r="E7" s="34"/>
    </row>
    <row r="8" spans="1:5">
      <c r="A8" s="113"/>
      <c r="B8" s="116" t="s">
        <v>107</v>
      </c>
      <c r="C8" s="112">
        <v>10</v>
      </c>
      <c r="D8" s="34"/>
      <c r="E8" s="34"/>
    </row>
    <row r="9" spans="1:5">
      <c r="A9" s="117"/>
      <c r="B9" s="118"/>
      <c r="C9" s="119"/>
      <c r="D9" s="120"/>
      <c r="E9" s="120"/>
    </row>
    <row r="10" spans="1:5">
      <c r="A10" s="113" t="s">
        <v>18</v>
      </c>
      <c r="B10" s="113"/>
      <c r="C10" s="112"/>
      <c r="D10" s="34"/>
      <c r="E10" s="34"/>
    </row>
  </sheetData>
  <phoneticPr fontId="185" type="noConversion"/>
  <pageMargins left="0.55118110236220474" right="0" top="0.78740157480314965" bottom="0.78740157480314965" header="0.51181102362204722" footer="0.51181102362204722"/>
  <pageSetup paperSize="9" scale="76" orientation="portrait" horizontalDpi="300" verticalDpi="300" r:id="rId1"/>
  <headerFooter>
    <oddHeader xml:space="preserve">&amp;LUREDITEV NADOMESTNIH PROSTOROV ZARADI PRENOVE OBJEKTA COLLEGIO DEI NOBILI V KOPRU&amp;R&amp;"System Font,Regular"&amp;10&amp;K000000
</oddHead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53455907D6C1346A9444B59725CC449" ma:contentTypeVersion="2" ma:contentTypeDescription="Ustvari nov dokument." ma:contentTypeScope="" ma:versionID="c9250aea5af5fbdf1c12849397d20658">
  <xsd:schema xmlns:xsd="http://www.w3.org/2001/XMLSchema" xmlns:xs="http://www.w3.org/2001/XMLSchema" xmlns:p="http://schemas.microsoft.com/office/2006/metadata/properties" xmlns:ns2="e8f7b89f-9578-42ab-8fd2-23035c92b585" targetNamespace="http://schemas.microsoft.com/office/2006/metadata/properties" ma:root="true" ma:fieldsID="2404d731fd100f76b7a8b3a6ab02e78d" ns2:_="">
    <xsd:import namespace="e8f7b89f-9578-42ab-8fd2-23035c92b5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f7b89f-9578-42ab-8fd2-23035c92b585"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5B91F0-45DA-4FC3-AA3E-BA730829467F}">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e8f7b89f-9578-42ab-8fd2-23035c92b585"/>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3D017837-D626-456C-8FFF-EFE9DC9351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f7b89f-9578-42ab-8fd2-23035c92b5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00877B-F99D-4DD4-A04D-A9E9AAE1A4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17</vt:i4>
      </vt:variant>
    </vt:vector>
  </HeadingPairs>
  <TitlesOfParts>
    <vt:vector size="34" baseType="lpstr">
      <vt:lpstr>GOI Rekapitulacija</vt:lpstr>
      <vt:lpstr>GO Rekapitulacija</vt:lpstr>
      <vt:lpstr>G Zemeljska dela</vt:lpstr>
      <vt:lpstr>G Rušilna in demontažna dela</vt:lpstr>
      <vt:lpstr>G Tesarska dela</vt:lpstr>
      <vt:lpstr>G Betonska dela</vt:lpstr>
      <vt:lpstr>G Zidarska dela</vt:lpstr>
      <vt:lpstr>G Zun ure</vt:lpstr>
      <vt:lpstr>O Ključarničarska dela</vt:lpstr>
      <vt:lpstr>O Keramičarska dela</vt:lpstr>
      <vt:lpstr>O Tlakarska dela</vt:lpstr>
      <vt:lpstr>O Mavec dela</vt:lpstr>
      <vt:lpstr>O Slikopleskar fasader  dela</vt:lpstr>
      <vt:lpstr>O Notranja vrata</vt:lpstr>
      <vt:lpstr>O Stavbno pohištvo ALU</vt:lpstr>
      <vt:lpstr>O Pozarna varnost</vt:lpstr>
      <vt:lpstr>Nepredvidena </vt:lpstr>
      <vt:lpstr>a</vt:lpstr>
      <vt:lpstr>'G Betonska dela'!Področje_tiskanja</vt:lpstr>
      <vt:lpstr>'G Rušilna in demontažna dela'!Področje_tiskanja</vt:lpstr>
      <vt:lpstr>'G Tesarska dela'!Področje_tiskanja</vt:lpstr>
      <vt:lpstr>'G Zemeljska dela'!Področje_tiskanja</vt:lpstr>
      <vt:lpstr>'G Zidarska dela'!Področje_tiskanja</vt:lpstr>
      <vt:lpstr>'G Zun ure'!Področje_tiskanja</vt:lpstr>
      <vt:lpstr>'GOI Rekapitulacija'!Področje_tiskanja</vt:lpstr>
      <vt:lpstr>'Nepredvidena '!Področje_tiskanja</vt:lpstr>
      <vt:lpstr>'O Keramičarska dela'!Področje_tiskanja</vt:lpstr>
      <vt:lpstr>'O Ključarničarska dela'!Področje_tiskanja</vt:lpstr>
      <vt:lpstr>'O Mavec dela'!Področje_tiskanja</vt:lpstr>
      <vt:lpstr>'O Notranja vrata'!Področje_tiskanja</vt:lpstr>
      <vt:lpstr>'O Pozarna varnost'!Področje_tiskanja</vt:lpstr>
      <vt:lpstr>'O Slikopleskar fasader  dela'!Področje_tiskanja</vt:lpstr>
      <vt:lpstr>'O Stavbno pohištvo ALU'!Področje_tiskanja</vt:lpstr>
      <vt:lpstr>'O Tlakarska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Ana Kovačević Zimerman</cp:lastModifiedBy>
  <cp:lastPrinted>2021-02-25T09:52:15Z</cp:lastPrinted>
  <dcterms:created xsi:type="dcterms:W3CDTF">2015-07-16T08:21:33Z</dcterms:created>
  <dcterms:modified xsi:type="dcterms:W3CDTF">2022-05-10T09:16:28Z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0x010100253455907D6C1346A9444B59725CC449</vt:lpwstr>
  </property>
</Properties>
</file>